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300" windowWidth="9720" windowHeight="7140" firstSheet="2" activeTab="10"/>
  </bookViews>
  <sheets>
    <sheet name="Пр.1 (дох 18)" sheetId="3" r:id="rId1"/>
    <sheet name="Пр.2 (дох 19-20)" sheetId="11" state="hidden" r:id="rId2"/>
    <sheet name="Пр.5 (18) " sheetId="9" r:id="rId3"/>
    <sheet name="Пр.6 (19-20)" sheetId="12" state="hidden" r:id="rId4"/>
    <sheet name="Пр.7(18)" sheetId="10" r:id="rId5"/>
    <sheet name="Пр.8 (19-20)" sheetId="13" state="hidden" r:id="rId6"/>
    <sheet name="Пр.9 (функ 18)" sheetId="2" r:id="rId7"/>
    <sheet name="Пр.10 (функ19-20)" sheetId="14" state="hidden" r:id="rId8"/>
    <sheet name="Пр.11 (вед18)" sheetId="1" r:id="rId9"/>
    <sheet name="Пр.12 (вед19-20)" sheetId="15" state="hidden" r:id="rId10"/>
    <sheet name="Пр.13 (ист18)" sheetId="4" r:id="rId11"/>
    <sheet name="Пр.14 (ист19-20)" sheetId="16" state="hidden" r:id="rId12"/>
  </sheets>
  <definedNames>
    <definedName name="_xlnm._FilterDatabase" localSheetId="8" hidden="1">'Пр.11 (вед18)'!$A$10:$H$397</definedName>
  </definedNames>
  <calcPr calcId="125725"/>
</workbook>
</file>

<file path=xl/calcChain.xml><?xml version="1.0" encoding="utf-8"?>
<calcChain xmlns="http://schemas.openxmlformats.org/spreadsheetml/2006/main">
  <c r="G268" i="1"/>
  <c r="G262"/>
  <c r="G221" l="1"/>
  <c r="G331" l="1"/>
  <c r="G250"/>
  <c r="G245"/>
  <c r="G182"/>
  <c r="G193"/>
  <c r="G125"/>
  <c r="G120"/>
  <c r="G111"/>
  <c r="G107"/>
  <c r="G106"/>
  <c r="G77"/>
  <c r="G63"/>
  <c r="G65"/>
  <c r="G61"/>
  <c r="G277"/>
  <c r="G327"/>
  <c r="G325"/>
  <c r="G346"/>
  <c r="G345"/>
  <c r="G341"/>
  <c r="G340"/>
  <c r="G237"/>
  <c r="G234"/>
  <c r="G231"/>
  <c r="G162"/>
  <c r="G166"/>
  <c r="C78" i="3"/>
  <c r="G351" i="1" l="1"/>
  <c r="G360"/>
  <c r="G291" l="1"/>
  <c r="G292"/>
  <c r="G306"/>
  <c r="G305" s="1"/>
  <c r="G304" s="1"/>
  <c r="G303" s="1"/>
  <c r="G290" l="1"/>
  <c r="G252" i="9"/>
  <c r="G251" s="1"/>
  <c r="G250" s="1"/>
  <c r="G249" s="1"/>
  <c r="D239" i="10"/>
  <c r="D238" s="1"/>
  <c r="D237" s="1"/>
  <c r="G334" i="1" l="1"/>
  <c r="G333" s="1"/>
  <c r="G123"/>
  <c r="G41" l="1"/>
  <c r="G38" i="9" s="1"/>
  <c r="G37" s="1"/>
  <c r="G36" s="1"/>
  <c r="G35" s="1"/>
  <c r="G34" s="1"/>
  <c r="G33" s="1"/>
  <c r="G40" i="1" l="1"/>
  <c r="G39" s="1"/>
  <c r="G38" s="1"/>
  <c r="G37" s="1"/>
  <c r="D222" i="10"/>
  <c r="D221" s="1"/>
  <c r="D220" s="1"/>
  <c r="D219" s="1"/>
  <c r="G36" i="1"/>
  <c r="C52" i="3"/>
  <c r="C43"/>
  <c r="G227" i="9" l="1"/>
  <c r="G226" s="1"/>
  <c r="G225" s="1"/>
  <c r="G224" s="1"/>
  <c r="D235" i="10"/>
  <c r="D234" s="1"/>
  <c r="D233" s="1"/>
  <c r="D232" s="1"/>
  <c r="D231" s="1"/>
  <c r="G188" i="1"/>
  <c r="G79"/>
  <c r="G223" i="9" l="1"/>
  <c r="G276" i="1"/>
  <c r="G275" s="1"/>
  <c r="G274" s="1"/>
  <c r="G73"/>
  <c r="G71"/>
  <c r="C48" i="3"/>
  <c r="C41"/>
  <c r="C29"/>
  <c r="C26"/>
  <c r="C24"/>
  <c r="C23" s="1"/>
  <c r="C13"/>
  <c r="G273" i="1" l="1"/>
  <c r="G187" i="9"/>
  <c r="G186" s="1"/>
  <c r="G185" s="1"/>
  <c r="D250" i="10"/>
  <c r="D249" s="1"/>
  <c r="D248" s="1"/>
  <c r="G356" i="1"/>
  <c r="G355" s="1"/>
  <c r="G354" s="1"/>
  <c r="G353" s="1"/>
  <c r="G330"/>
  <c r="G271"/>
  <c r="G222" i="9" s="1"/>
  <c r="G221" s="1"/>
  <c r="G220" s="1"/>
  <c r="G230" i="1"/>
  <c r="G229" s="1"/>
  <c r="G96"/>
  <c r="G77" i="9" s="1"/>
  <c r="G76" s="1"/>
  <c r="G75" s="1"/>
  <c r="G74" s="1"/>
  <c r="C69" i="3"/>
  <c r="C67"/>
  <c r="C60"/>
  <c r="G95" i="1" l="1"/>
  <c r="G94" s="1"/>
  <c r="G93" s="1"/>
  <c r="G270"/>
  <c r="G269" s="1"/>
  <c r="D245" i="10"/>
  <c r="D244" s="1"/>
  <c r="D243" s="1"/>
  <c r="D127"/>
  <c r="D126" s="1"/>
  <c r="D125" s="1"/>
  <c r="G286" i="9"/>
  <c r="G285" s="1"/>
  <c r="G284" s="1"/>
  <c r="D95" i="10"/>
  <c r="D94" s="1"/>
  <c r="D93" s="1"/>
  <c r="I66" i="15"/>
  <c r="G66"/>
  <c r="D72" i="11"/>
  <c r="C72"/>
  <c r="D71"/>
  <c r="C71"/>
  <c r="D70"/>
  <c r="C70"/>
  <c r="D68"/>
  <c r="C68"/>
  <c r="D66"/>
  <c r="C66"/>
  <c r="D65"/>
  <c r="C65"/>
  <c r="D63"/>
  <c r="C63"/>
  <c r="D62"/>
  <c r="C62"/>
  <c r="D61"/>
  <c r="C61"/>
  <c r="D60"/>
  <c r="C60"/>
  <c r="D58"/>
  <c r="C58"/>
  <c r="D57"/>
  <c r="C57"/>
  <c r="D56"/>
  <c r="C56"/>
  <c r="D54"/>
  <c r="C54"/>
  <c r="D53"/>
  <c r="C53"/>
  <c r="D51"/>
  <c r="C51"/>
  <c r="D50"/>
  <c r="C50"/>
  <c r="D49"/>
  <c r="C49"/>
  <c r="D47"/>
  <c r="C47"/>
  <c r="D46"/>
  <c r="C46"/>
  <c r="D44"/>
  <c r="C44"/>
  <c r="D42"/>
  <c r="C42"/>
  <c r="D40"/>
  <c r="C40"/>
  <c r="D39"/>
  <c r="C39"/>
  <c r="D38"/>
  <c r="C38"/>
  <c r="D36"/>
  <c r="C36"/>
  <c r="D35"/>
  <c r="C35"/>
  <c r="D33"/>
  <c r="C33"/>
  <c r="D31"/>
  <c r="C31"/>
  <c r="D30"/>
  <c r="C30"/>
  <c r="D28"/>
  <c r="C28"/>
  <c r="D27"/>
  <c r="C27"/>
  <c r="D25"/>
  <c r="C25"/>
  <c r="D23"/>
  <c r="C23"/>
  <c r="D22"/>
  <c r="C22"/>
  <c r="D17"/>
  <c r="C17"/>
  <c r="D16"/>
  <c r="C16"/>
  <c r="D12"/>
  <c r="C12"/>
  <c r="D11"/>
  <c r="C11"/>
  <c r="D10"/>
  <c r="C10"/>
  <c r="C77" i="3"/>
  <c r="C74"/>
  <c r="C72"/>
  <c r="C71" s="1"/>
  <c r="C65"/>
  <c r="C64" s="1"/>
  <c r="C58"/>
  <c r="C54"/>
  <c r="C53" s="1"/>
  <c r="C51"/>
  <c r="C50" s="1"/>
  <c r="C47"/>
  <c r="C44"/>
  <c r="C42"/>
  <c r="C40"/>
  <c r="C36"/>
  <c r="C35" s="1"/>
  <c r="C33"/>
  <c r="C31"/>
  <c r="C28"/>
  <c r="C25"/>
  <c r="C17"/>
  <c r="C16" s="1"/>
  <c r="C12"/>
  <c r="G232" i="9"/>
  <c r="G231" s="1"/>
  <c r="G230" s="1"/>
  <c r="G229" s="1"/>
  <c r="G193"/>
  <c r="G192" s="1"/>
  <c r="G191" s="1"/>
  <c r="G190"/>
  <c r="G189" s="1"/>
  <c r="G188" s="1"/>
  <c r="G42"/>
  <c r="G41" s="1"/>
  <c r="G40" s="1"/>
  <c r="G39" s="1"/>
  <c r="G32"/>
  <c r="G31" s="1"/>
  <c r="G30" s="1"/>
  <c r="G29" s="1"/>
  <c r="I67" i="12"/>
  <c r="I66" s="1"/>
  <c r="I65" s="1"/>
  <c r="G67"/>
  <c r="G66" s="1"/>
  <c r="G65" s="1"/>
  <c r="I33"/>
  <c r="I32" s="1"/>
  <c r="I31" s="1"/>
  <c r="I30" s="1"/>
  <c r="G33"/>
  <c r="G32" s="1"/>
  <c r="G31" s="1"/>
  <c r="G30" s="1"/>
  <c r="J254"/>
  <c r="H254"/>
  <c r="H253" s="1"/>
  <c r="J253"/>
  <c r="I215" i="15"/>
  <c r="I176" i="12" s="1"/>
  <c r="I175" s="1"/>
  <c r="I174" s="1"/>
  <c r="G215" i="15"/>
  <c r="G176" i="12" s="1"/>
  <c r="G175" s="1"/>
  <c r="G174" s="1"/>
  <c r="I211" i="15"/>
  <c r="I173" i="12" s="1"/>
  <c r="I172" s="1"/>
  <c r="I171" s="1"/>
  <c r="G211" i="15"/>
  <c r="G173" i="12" s="1"/>
  <c r="G172" s="1"/>
  <c r="G171" s="1"/>
  <c r="G173" i="1"/>
  <c r="G138" i="9" s="1"/>
  <c r="G137" s="1"/>
  <c r="G136" s="1"/>
  <c r="G135" s="1"/>
  <c r="I154" i="15"/>
  <c r="I125" i="12" s="1"/>
  <c r="I124" s="1"/>
  <c r="I123" s="1"/>
  <c r="I122" s="1"/>
  <c r="I121" s="1"/>
  <c r="I120" s="1"/>
  <c r="I119" s="1"/>
  <c r="G154" i="15"/>
  <c r="G125" i="12" s="1"/>
  <c r="G124" s="1"/>
  <c r="G123" s="1"/>
  <c r="C46" i="3" l="1"/>
  <c r="C39"/>
  <c r="C22"/>
  <c r="C11"/>
  <c r="C30"/>
  <c r="C27" s="1"/>
  <c r="C57"/>
  <c r="C56" s="1"/>
  <c r="G184" i="9"/>
  <c r="G183" s="1"/>
  <c r="D73" i="11"/>
  <c r="D12" i="16" s="1"/>
  <c r="C49" i="3"/>
  <c r="C76"/>
  <c r="C73" i="11"/>
  <c r="C12" i="16" s="1"/>
  <c r="C63" i="3"/>
  <c r="C62" s="1"/>
  <c r="G134" i="9"/>
  <c r="G133" s="1"/>
  <c r="G132" s="1"/>
  <c r="G228"/>
  <c r="I170" i="12"/>
  <c r="I169" s="1"/>
  <c r="G170"/>
  <c r="G169" s="1"/>
  <c r="G122"/>
  <c r="G121"/>
  <c r="G120" s="1"/>
  <c r="G119" s="1"/>
  <c r="C38" i="3" l="1"/>
  <c r="C10" s="1"/>
  <c r="I271" i="15"/>
  <c r="G305"/>
  <c r="G296"/>
  <c r="I295"/>
  <c r="G295"/>
  <c r="I266"/>
  <c r="G247"/>
  <c r="I241"/>
  <c r="G241"/>
  <c r="G187"/>
  <c r="I51"/>
  <c r="G51"/>
  <c r="G201" i="1"/>
  <c r="G297"/>
  <c r="G207"/>
  <c r="C79" i="3" l="1"/>
  <c r="C12" i="4" s="1"/>
  <c r="D253" i="10"/>
  <c r="D252" s="1"/>
  <c r="D251" s="1"/>
  <c r="D256"/>
  <c r="D255" s="1"/>
  <c r="D254" s="1"/>
  <c r="E221" i="13"/>
  <c r="E220" s="1"/>
  <c r="E219" s="1"/>
  <c r="D221"/>
  <c r="D220" s="1"/>
  <c r="D219" s="1"/>
  <c r="E218"/>
  <c r="E217" s="1"/>
  <c r="E216" s="1"/>
  <c r="D218"/>
  <c r="D217" s="1"/>
  <c r="D216" s="1"/>
  <c r="E213"/>
  <c r="D213"/>
  <c r="E215"/>
  <c r="D215"/>
  <c r="I29" i="15"/>
  <c r="I20"/>
  <c r="E55" i="13"/>
  <c r="D55"/>
  <c r="E46"/>
  <c r="E41"/>
  <c r="I105" i="15"/>
  <c r="I82"/>
  <c r="I81" s="1"/>
  <c r="G82"/>
  <c r="G81" s="1"/>
  <c r="G105" i="1"/>
  <c r="G85" i="9" s="1"/>
  <c r="I322" i="15"/>
  <c r="I327"/>
  <c r="I332"/>
  <c r="I339"/>
  <c r="H316"/>
  <c r="H315" s="1"/>
  <c r="J316"/>
  <c r="J315" s="1"/>
  <c r="I313"/>
  <c r="I279"/>
  <c r="I289"/>
  <c r="I298"/>
  <c r="I294"/>
  <c r="I270"/>
  <c r="I265"/>
  <c r="I260"/>
  <c r="I255"/>
  <c r="I228"/>
  <c r="I246"/>
  <c r="I214"/>
  <c r="I213" s="1"/>
  <c r="I195"/>
  <c r="I200"/>
  <c r="I162"/>
  <c r="I132" i="12" s="1"/>
  <c r="I131" s="1"/>
  <c r="I130" s="1"/>
  <c r="I129" s="1"/>
  <c r="I128" s="1"/>
  <c r="I146" i="15"/>
  <c r="I133"/>
  <c r="I126"/>
  <c r="I121"/>
  <c r="H113"/>
  <c r="I113"/>
  <c r="J113"/>
  <c r="H109"/>
  <c r="I109"/>
  <c r="J109"/>
  <c r="I95"/>
  <c r="I91"/>
  <c r="I75" i="12" s="1"/>
  <c r="G91" i="15"/>
  <c r="J92"/>
  <c r="I68"/>
  <c r="I59"/>
  <c r="I74"/>
  <c r="I79"/>
  <c r="I64"/>
  <c r="I50"/>
  <c r="I53"/>
  <c r="I43"/>
  <c r="G339"/>
  <c r="G332"/>
  <c r="G327"/>
  <c r="G322"/>
  <c r="G313"/>
  <c r="G304"/>
  <c r="G298"/>
  <c r="G294"/>
  <c r="G289"/>
  <c r="G284"/>
  <c r="G279"/>
  <c r="G278"/>
  <c r="G277" s="1"/>
  <c r="G276" s="1"/>
  <c r="G270"/>
  <c r="G265"/>
  <c r="G260"/>
  <c r="G255"/>
  <c r="G246"/>
  <c r="G240"/>
  <c r="G234"/>
  <c r="G233" s="1"/>
  <c r="G232" s="1"/>
  <c r="G231" s="1"/>
  <c r="G230" s="1"/>
  <c r="G228"/>
  <c r="G223"/>
  <c r="G214"/>
  <c r="G213" s="1"/>
  <c r="G210"/>
  <c r="G209" s="1"/>
  <c r="G205"/>
  <c r="G168" i="12" s="1"/>
  <c r="G167" s="1"/>
  <c r="G166" s="1"/>
  <c r="G165" s="1"/>
  <c r="G200" i="15"/>
  <c r="G195"/>
  <c r="G186"/>
  <c r="G181"/>
  <c r="G173"/>
  <c r="G168"/>
  <c r="G162"/>
  <c r="G153"/>
  <c r="G152"/>
  <c r="G151" s="1"/>
  <c r="G146"/>
  <c r="G137"/>
  <c r="G133"/>
  <c r="G126"/>
  <c r="G121"/>
  <c r="G113"/>
  <c r="G109"/>
  <c r="G105"/>
  <c r="H97"/>
  <c r="H96"/>
  <c r="G95"/>
  <c r="H93"/>
  <c r="H92"/>
  <c r="H91"/>
  <c r="H75" i="12" s="1"/>
  <c r="G79" i="15"/>
  <c r="G74"/>
  <c r="G68"/>
  <c r="G64"/>
  <c r="G59"/>
  <c r="G53"/>
  <c r="G50"/>
  <c r="G43"/>
  <c r="G35"/>
  <c r="G34" s="1"/>
  <c r="G33" s="1"/>
  <c r="D17" i="14" s="1"/>
  <c r="G29" i="15"/>
  <c r="G20"/>
  <c r="G236" i="1"/>
  <c r="G235" s="1"/>
  <c r="G19" i="15" l="1"/>
  <c r="G22" i="12"/>
  <c r="G21" s="1"/>
  <c r="G49" i="15"/>
  <c r="G46" i="12"/>
  <c r="G45" s="1"/>
  <c r="G58" i="15"/>
  <c r="G52" i="12"/>
  <c r="G51" s="1"/>
  <c r="G67" i="15"/>
  <c r="G56" i="12"/>
  <c r="G55" s="1"/>
  <c r="G78" i="15"/>
  <c r="G64" i="12"/>
  <c r="G63" s="1"/>
  <c r="H95" i="15"/>
  <c r="H77" i="12" s="1"/>
  <c r="G77"/>
  <c r="G76" s="1"/>
  <c r="H76" s="1"/>
  <c r="G108" i="15"/>
  <c r="G87" i="12"/>
  <c r="G86" s="1"/>
  <c r="G120" i="15"/>
  <c r="G97" i="12"/>
  <c r="G96" s="1"/>
  <c r="D149" i="13"/>
  <c r="G107" i="12"/>
  <c r="G106" s="1"/>
  <c r="G105" s="1"/>
  <c r="G145" i="15"/>
  <c r="G118" i="12"/>
  <c r="G117" s="1"/>
  <c r="G167" i="15"/>
  <c r="G166" s="1"/>
  <c r="G165" s="1"/>
  <c r="G137" i="12"/>
  <c r="G136" s="1"/>
  <c r="G135" s="1"/>
  <c r="G134" s="1"/>
  <c r="G180" i="15"/>
  <c r="G148" i="12"/>
  <c r="G147" s="1"/>
  <c r="G194" i="15"/>
  <c r="G193" s="1"/>
  <c r="G192" s="1"/>
  <c r="G160" i="12"/>
  <c r="G159" s="1"/>
  <c r="G158" s="1"/>
  <c r="G157" s="1"/>
  <c r="G227" i="15"/>
  <c r="G226" s="1"/>
  <c r="G225" s="1"/>
  <c r="G192" i="12"/>
  <c r="G191" s="1"/>
  <c r="G190" s="1"/>
  <c r="G189" s="1"/>
  <c r="G188" s="1"/>
  <c r="G187"/>
  <c r="G186" s="1"/>
  <c r="G185" s="1"/>
  <c r="G184" s="1"/>
  <c r="G239" i="15"/>
  <c r="G197" i="12"/>
  <c r="G196" s="1"/>
  <c r="G254" i="15"/>
  <c r="G210" i="12"/>
  <c r="G209" s="1"/>
  <c r="G264" i="15"/>
  <c r="G263" s="1"/>
  <c r="G262" s="1"/>
  <c r="G216" i="12"/>
  <c r="G215" s="1"/>
  <c r="G214" s="1"/>
  <c r="G213" s="1"/>
  <c r="G283" i="15"/>
  <c r="G282" s="1"/>
  <c r="G281" s="1"/>
  <c r="G232" i="12"/>
  <c r="G231" s="1"/>
  <c r="G230" s="1"/>
  <c r="G229" s="1"/>
  <c r="G293" i="15"/>
  <c r="G238" i="12"/>
  <c r="G237" s="1"/>
  <c r="G303" i="15"/>
  <c r="G302" s="1"/>
  <c r="G301" s="1"/>
  <c r="G244" i="12"/>
  <c r="G243" s="1"/>
  <c r="G242" s="1"/>
  <c r="G241" s="1"/>
  <c r="G321" i="15"/>
  <c r="G320" s="1"/>
  <c r="G319" s="1"/>
  <c r="G260" i="12"/>
  <c r="G259" s="1"/>
  <c r="G258" s="1"/>
  <c r="G257" s="1"/>
  <c r="G331" i="15"/>
  <c r="G330" s="1"/>
  <c r="G329" s="1"/>
  <c r="G268" i="12"/>
  <c r="G267" s="1"/>
  <c r="G266" s="1"/>
  <c r="G265" s="1"/>
  <c r="I42" i="15"/>
  <c r="I40" i="12"/>
  <c r="I39" s="1"/>
  <c r="I38" s="1"/>
  <c r="I37" s="1"/>
  <c r="I36" s="1"/>
  <c r="I35" s="1"/>
  <c r="I49" i="15"/>
  <c r="I46" i="12"/>
  <c r="I45" s="1"/>
  <c r="E202" i="13"/>
  <c r="I64" i="12"/>
  <c r="I63" s="1"/>
  <c r="I58" i="15"/>
  <c r="I52" i="12"/>
  <c r="I51" s="1"/>
  <c r="I74"/>
  <c r="J108" i="15"/>
  <c r="J87" i="12"/>
  <c r="J86" s="1"/>
  <c r="H108" i="15"/>
  <c r="H87" i="12"/>
  <c r="H86" s="1"/>
  <c r="I112" i="15"/>
  <c r="I111" s="1"/>
  <c r="I90" i="12"/>
  <c r="I89" s="1"/>
  <c r="I88" s="1"/>
  <c r="E31" i="13"/>
  <c r="I97" i="12"/>
  <c r="I96" s="1"/>
  <c r="I95" s="1"/>
  <c r="I94" s="1"/>
  <c r="E149" i="13"/>
  <c r="I107" i="12"/>
  <c r="I106" s="1"/>
  <c r="I105" s="1"/>
  <c r="E60" i="13"/>
  <c r="I160" i="12"/>
  <c r="I159" s="1"/>
  <c r="E78" i="13"/>
  <c r="I192" i="12"/>
  <c r="I191" s="1"/>
  <c r="I190" s="1"/>
  <c r="I189" s="1"/>
  <c r="I188" s="1"/>
  <c r="I187"/>
  <c r="I186" s="1"/>
  <c r="I185" s="1"/>
  <c r="I184" s="1"/>
  <c r="I259" i="15"/>
  <c r="I212" i="12"/>
  <c r="I211" s="1"/>
  <c r="I269" i="15"/>
  <c r="I268" s="1"/>
  <c r="I220" i="12"/>
  <c r="I219" s="1"/>
  <c r="I218" s="1"/>
  <c r="I217" s="1"/>
  <c r="E111" i="13"/>
  <c r="I240" i="12"/>
  <c r="I239" s="1"/>
  <c r="I278" i="15"/>
  <c r="I228" i="12"/>
  <c r="I227" s="1"/>
  <c r="I226" s="1"/>
  <c r="I225" s="1"/>
  <c r="I338" i="15"/>
  <c r="I337" s="1"/>
  <c r="I336" s="1"/>
  <c r="I335" s="1"/>
  <c r="I334" s="1"/>
  <c r="I274" i="12"/>
  <c r="I273" s="1"/>
  <c r="I272" s="1"/>
  <c r="I271" s="1"/>
  <c r="I270" s="1"/>
  <c r="I269" s="1"/>
  <c r="I326" i="15"/>
  <c r="I325" s="1"/>
  <c r="I324" s="1"/>
  <c r="I264" i="12"/>
  <c r="I263" s="1"/>
  <c r="I262" s="1"/>
  <c r="I261" s="1"/>
  <c r="H85" i="9"/>
  <c r="G84"/>
  <c r="I19" i="15"/>
  <c r="I22" i="12"/>
  <c r="G28" i="15"/>
  <c r="G29" i="12"/>
  <c r="G28" s="1"/>
  <c r="G42" i="15"/>
  <c r="G41" s="1"/>
  <c r="G40" s="1"/>
  <c r="G39" s="1"/>
  <c r="G38" s="1"/>
  <c r="G40" i="12"/>
  <c r="G39" s="1"/>
  <c r="G38" s="1"/>
  <c r="G37" s="1"/>
  <c r="G36" s="1"/>
  <c r="G35" s="1"/>
  <c r="G52" i="15"/>
  <c r="G48" i="12"/>
  <c r="G47" s="1"/>
  <c r="G63" i="15"/>
  <c r="G54" i="12"/>
  <c r="G53" s="1"/>
  <c r="G73" i="15"/>
  <c r="G60" i="12"/>
  <c r="G59" s="1"/>
  <c r="H105" i="15"/>
  <c r="H85" i="12" s="1"/>
  <c r="G85"/>
  <c r="G84" s="1"/>
  <c r="G112" i="15"/>
  <c r="G111" s="1"/>
  <c r="G90" i="12"/>
  <c r="G89" s="1"/>
  <c r="G88" s="1"/>
  <c r="G125" i="15"/>
  <c r="G124" s="1"/>
  <c r="G123" s="1"/>
  <c r="G101" i="12"/>
  <c r="G100" s="1"/>
  <c r="G99" s="1"/>
  <c r="G98" s="1"/>
  <c r="G136" i="15"/>
  <c r="G135" s="1"/>
  <c r="G110" i="12"/>
  <c r="G109" s="1"/>
  <c r="G108" s="1"/>
  <c r="G161" i="15"/>
  <c r="G160" s="1"/>
  <c r="G159" s="1"/>
  <c r="G158" s="1"/>
  <c r="G132" i="12"/>
  <c r="G131" s="1"/>
  <c r="G130" s="1"/>
  <c r="G129" s="1"/>
  <c r="G128" s="1"/>
  <c r="G172" i="15"/>
  <c r="G141" i="12"/>
  <c r="G140" s="1"/>
  <c r="G185" i="15"/>
  <c r="G184" s="1"/>
  <c r="G152" i="12"/>
  <c r="G151" s="1"/>
  <c r="G150" s="1"/>
  <c r="G199" i="15"/>
  <c r="G198" s="1"/>
  <c r="G197" s="1"/>
  <c r="G164" i="12"/>
  <c r="G163" s="1"/>
  <c r="G162" s="1"/>
  <c r="G161" s="1"/>
  <c r="G222" i="15"/>
  <c r="G183" i="12"/>
  <c r="G245" i="15"/>
  <c r="G244" s="1"/>
  <c r="G202" i="12"/>
  <c r="G201" s="1"/>
  <c r="G200" s="1"/>
  <c r="G259" i="15"/>
  <c r="G212" i="12"/>
  <c r="G211" s="1"/>
  <c r="G269" i="15"/>
  <c r="G268" s="1"/>
  <c r="G267" s="1"/>
  <c r="G220" i="12"/>
  <c r="G219" s="1"/>
  <c r="G218" s="1"/>
  <c r="G217" s="1"/>
  <c r="D99" i="13"/>
  <c r="G228" i="12"/>
  <c r="G227" s="1"/>
  <c r="G226" s="1"/>
  <c r="G225" s="1"/>
  <c r="G288" i="15"/>
  <c r="G236" i="12"/>
  <c r="G235" s="1"/>
  <c r="G297" i="15"/>
  <c r="G240" i="12"/>
  <c r="G239" s="1"/>
  <c r="D25" i="13"/>
  <c r="G252" i="12"/>
  <c r="G251" s="1"/>
  <c r="G326" i="15"/>
  <c r="G325" s="1"/>
  <c r="G324" s="1"/>
  <c r="G264" i="12"/>
  <c r="G263" s="1"/>
  <c r="G262" s="1"/>
  <c r="G261" s="1"/>
  <c r="G338" i="15"/>
  <c r="G337" s="1"/>
  <c r="G336" s="1"/>
  <c r="G335" s="1"/>
  <c r="G334" s="1"/>
  <c r="G274" i="12"/>
  <c r="G273" s="1"/>
  <c r="G272" s="1"/>
  <c r="G271" s="1"/>
  <c r="G270" s="1"/>
  <c r="G269" s="1"/>
  <c r="I52" i="15"/>
  <c r="I48" i="12"/>
  <c r="I47" s="1"/>
  <c r="I63" i="15"/>
  <c r="I54" i="12"/>
  <c r="I53" s="1"/>
  <c r="E198" i="13"/>
  <c r="I60" i="12"/>
  <c r="I59" s="1"/>
  <c r="I67" i="15"/>
  <c r="I56" i="12"/>
  <c r="I55" s="1"/>
  <c r="D174" i="13"/>
  <c r="D173" s="1"/>
  <c r="G75" i="12"/>
  <c r="G74" s="1"/>
  <c r="I94" i="15"/>
  <c r="I77" i="12"/>
  <c r="I76" s="1"/>
  <c r="J76" s="1"/>
  <c r="I108" i="15"/>
  <c r="I87" i="12"/>
  <c r="I86" s="1"/>
  <c r="J112" i="15"/>
  <c r="J111" s="1"/>
  <c r="J90" i="12"/>
  <c r="J89" s="1"/>
  <c r="J88" s="1"/>
  <c r="H112" i="15"/>
  <c r="H111" s="1"/>
  <c r="H90" i="12"/>
  <c r="H89" s="1"/>
  <c r="H88" s="1"/>
  <c r="E35" i="13"/>
  <c r="I101" i="12"/>
  <c r="I100" s="1"/>
  <c r="I99" s="1"/>
  <c r="I98" s="1"/>
  <c r="I145" i="15"/>
  <c r="I144" s="1"/>
  <c r="I118" i="12"/>
  <c r="I117" s="1"/>
  <c r="E64" i="13"/>
  <c r="I164" i="12"/>
  <c r="I163" s="1"/>
  <c r="I162" s="1"/>
  <c r="I161" s="1"/>
  <c r="E93" i="13"/>
  <c r="I202" i="12"/>
  <c r="I201" s="1"/>
  <c r="I200" s="1"/>
  <c r="I199" s="1"/>
  <c r="I198" s="1"/>
  <c r="E120" i="13"/>
  <c r="I210" i="12"/>
  <c r="I209" s="1"/>
  <c r="I208" s="1"/>
  <c r="I207" s="1"/>
  <c r="I264" i="15"/>
  <c r="I263" s="1"/>
  <c r="I262" s="1"/>
  <c r="I216" i="12"/>
  <c r="I215" s="1"/>
  <c r="I214" s="1"/>
  <c r="I213" s="1"/>
  <c r="E109" i="13"/>
  <c r="I238" i="12"/>
  <c r="I237" s="1"/>
  <c r="E107" i="13"/>
  <c r="I236" i="12"/>
  <c r="I235" s="1"/>
  <c r="I234" s="1"/>
  <c r="I233" s="1"/>
  <c r="I312" i="15"/>
  <c r="I311" s="1"/>
  <c r="I310" s="1"/>
  <c r="I252" i="12"/>
  <c r="I251" s="1"/>
  <c r="I250" s="1"/>
  <c r="I249" s="1"/>
  <c r="I248" s="1"/>
  <c r="I247" s="1"/>
  <c r="I246" s="1"/>
  <c r="I245" s="1"/>
  <c r="I331" i="15"/>
  <c r="I330" s="1"/>
  <c r="I329" s="1"/>
  <c r="I268" i="12"/>
  <c r="I267" s="1"/>
  <c r="I266" s="1"/>
  <c r="I265" s="1"/>
  <c r="I321" i="15"/>
  <c r="I320" s="1"/>
  <c r="I319" s="1"/>
  <c r="I260" i="12"/>
  <c r="I259" s="1"/>
  <c r="I258" s="1"/>
  <c r="I257" s="1"/>
  <c r="I256" s="1"/>
  <c r="I255" s="1"/>
  <c r="I254" s="1"/>
  <c r="I253" s="1"/>
  <c r="E165" i="13"/>
  <c r="I85" i="12"/>
  <c r="I84" s="1"/>
  <c r="I28" i="15"/>
  <c r="I26" s="1"/>
  <c r="I29" i="12"/>
  <c r="G178" i="15"/>
  <c r="G177" s="1"/>
  <c r="G179"/>
  <c r="G150"/>
  <c r="G149" s="1"/>
  <c r="G148" s="1"/>
  <c r="D26" i="14" s="1"/>
  <c r="G143" i="15"/>
  <c r="G144"/>
  <c r="G132"/>
  <c r="G131" s="1"/>
  <c r="G204"/>
  <c r="G203" s="1"/>
  <c r="G202" s="1"/>
  <c r="D68" i="13"/>
  <c r="G312" i="15"/>
  <c r="G311" s="1"/>
  <c r="G310" s="1"/>
  <c r="D43" i="14"/>
  <c r="D31" i="13"/>
  <c r="D41"/>
  <c r="D50"/>
  <c r="D60"/>
  <c r="D78"/>
  <c r="D88"/>
  <c r="D107"/>
  <c r="D111"/>
  <c r="D103"/>
  <c r="D120"/>
  <c r="D126"/>
  <c r="D135"/>
  <c r="D143"/>
  <c r="D152"/>
  <c r="D151" s="1"/>
  <c r="D150" s="1"/>
  <c r="D170"/>
  <c r="E25"/>
  <c r="E99"/>
  <c r="E122"/>
  <c r="E130"/>
  <c r="E139"/>
  <c r="D206"/>
  <c r="D35"/>
  <c r="D46"/>
  <c r="D64"/>
  <c r="D74"/>
  <c r="D83"/>
  <c r="D93"/>
  <c r="D109"/>
  <c r="D115"/>
  <c r="D122"/>
  <c r="D130"/>
  <c r="D139"/>
  <c r="E186"/>
  <c r="E210"/>
  <c r="I120" i="15"/>
  <c r="I119" s="1"/>
  <c r="F43" i="14"/>
  <c r="E126" i="13"/>
  <c r="E135"/>
  <c r="E143"/>
  <c r="D186"/>
  <c r="D210"/>
  <c r="E170"/>
  <c r="E167"/>
  <c r="D167"/>
  <c r="D165"/>
  <c r="E176"/>
  <c r="I89" i="15"/>
  <c r="J89" s="1"/>
  <c r="D176" i="13"/>
  <c r="E174"/>
  <c r="G76" i="15"/>
  <c r="G77"/>
  <c r="D202" i="13"/>
  <c r="G71" i="15"/>
  <c r="G72"/>
  <c r="D198" i="13"/>
  <c r="E194"/>
  <c r="E193" s="1"/>
  <c r="D194"/>
  <c r="D193" s="1"/>
  <c r="E192"/>
  <c r="E191" s="1"/>
  <c r="D192"/>
  <c r="D191" s="1"/>
  <c r="E190"/>
  <c r="E189" s="1"/>
  <c r="D190"/>
  <c r="D189" s="1"/>
  <c r="I48" i="15"/>
  <c r="I47" s="1"/>
  <c r="E182" i="13"/>
  <c r="G48" i="15"/>
  <c r="G47" s="1"/>
  <c r="D182" i="13"/>
  <c r="D180"/>
  <c r="D20"/>
  <c r="E20"/>
  <c r="E161"/>
  <c r="I27" i="15"/>
  <c r="G26"/>
  <c r="G24" s="1"/>
  <c r="G23" s="1"/>
  <c r="D16" i="14" s="1"/>
  <c r="G27" i="15"/>
  <c r="D161" i="13"/>
  <c r="E157"/>
  <c r="I18" i="15"/>
  <c r="G17"/>
  <c r="G16" s="1"/>
  <c r="G18"/>
  <c r="D157" i="13"/>
  <c r="D156" s="1"/>
  <c r="D155" s="1"/>
  <c r="I318" i="15"/>
  <c r="I317" s="1"/>
  <c r="I316" s="1"/>
  <c r="G253"/>
  <c r="G252" s="1"/>
  <c r="G251" s="1"/>
  <c r="G250" s="1"/>
  <c r="G249" s="1"/>
  <c r="G130"/>
  <c r="G129" s="1"/>
  <c r="G128" s="1"/>
  <c r="G208"/>
  <c r="G207" s="1"/>
  <c r="D31" i="14" s="1"/>
  <c r="G142" i="15"/>
  <c r="G141" s="1"/>
  <c r="G140" s="1"/>
  <c r="D25" i="14" s="1"/>
  <c r="G221" i="15"/>
  <c r="G220" s="1"/>
  <c r="G219" s="1"/>
  <c r="G104"/>
  <c r="G103" s="1"/>
  <c r="G90"/>
  <c r="G94"/>
  <c r="H94" s="1"/>
  <c r="I57"/>
  <c r="I56" s="1"/>
  <c r="G191"/>
  <c r="G190" s="1"/>
  <c r="G189" s="1"/>
  <c r="D30" i="14" s="1"/>
  <c r="G309" i="15"/>
  <c r="G308" s="1"/>
  <c r="G307" s="1"/>
  <c r="G287"/>
  <c r="G318"/>
  <c r="G317" s="1"/>
  <c r="G316" s="1"/>
  <c r="G25"/>
  <c r="G183"/>
  <c r="G176"/>
  <c r="G175" s="1"/>
  <c r="D28" i="14" s="1"/>
  <c r="G238" i="15"/>
  <c r="G237" s="1"/>
  <c r="G236"/>
  <c r="G57"/>
  <c r="G56" s="1"/>
  <c r="G119"/>
  <c r="G118" s="1"/>
  <c r="G117"/>
  <c r="G116" s="1"/>
  <c r="G242"/>
  <c r="G243"/>
  <c r="G15" l="1"/>
  <c r="G14" s="1"/>
  <c r="D15" i="14" s="1"/>
  <c r="I28" i="12"/>
  <c r="I26" s="1"/>
  <c r="I25" s="1"/>
  <c r="I24" s="1"/>
  <c r="I23" s="1"/>
  <c r="I27"/>
  <c r="J84"/>
  <c r="J83" s="1"/>
  <c r="I83"/>
  <c r="I82"/>
  <c r="I206"/>
  <c r="I205" s="1"/>
  <c r="I204" s="1"/>
  <c r="I203" s="1"/>
  <c r="I116"/>
  <c r="I115"/>
  <c r="I114" s="1"/>
  <c r="I113" s="1"/>
  <c r="I112" s="1"/>
  <c r="H74"/>
  <c r="H73" s="1"/>
  <c r="G72"/>
  <c r="G73"/>
  <c r="I58"/>
  <c r="I57"/>
  <c r="G250"/>
  <c r="G249" s="1"/>
  <c r="G248"/>
  <c r="G247" s="1"/>
  <c r="G246" s="1"/>
  <c r="G245" s="1"/>
  <c r="G234"/>
  <c r="G233" s="1"/>
  <c r="G224" s="1"/>
  <c r="G223" s="1"/>
  <c r="G222" s="1"/>
  <c r="G221" s="1"/>
  <c r="G199"/>
  <c r="G198"/>
  <c r="G182"/>
  <c r="G181"/>
  <c r="G180" s="1"/>
  <c r="G179" s="1"/>
  <c r="G149"/>
  <c r="G139"/>
  <c r="G138"/>
  <c r="G133" s="1"/>
  <c r="G127" s="1"/>
  <c r="G126" s="1"/>
  <c r="H84"/>
  <c r="H83" s="1"/>
  <c r="G83"/>
  <c r="G82"/>
  <c r="G57"/>
  <c r="G58"/>
  <c r="G26"/>
  <c r="G27"/>
  <c r="I21"/>
  <c r="I19" s="1"/>
  <c r="I18" s="1"/>
  <c r="I17" s="1"/>
  <c r="I16" s="1"/>
  <c r="I20"/>
  <c r="H84" i="9"/>
  <c r="J74" i="12"/>
  <c r="I72"/>
  <c r="G156"/>
  <c r="G155" s="1"/>
  <c r="G154" s="1"/>
  <c r="G146"/>
  <c r="G145"/>
  <c r="G144" s="1"/>
  <c r="G115"/>
  <c r="G114" s="1"/>
  <c r="G113" s="1"/>
  <c r="G112" s="1"/>
  <c r="G116"/>
  <c r="G104"/>
  <c r="G103" s="1"/>
  <c r="G102" s="1"/>
  <c r="G95"/>
  <c r="G94" s="1"/>
  <c r="G93"/>
  <c r="G92" s="1"/>
  <c r="G91" s="1"/>
  <c r="G61"/>
  <c r="G62"/>
  <c r="G50"/>
  <c r="G49" s="1"/>
  <c r="G44"/>
  <c r="G43" s="1"/>
  <c r="G19"/>
  <c r="G20"/>
  <c r="G170" i="15"/>
  <c r="G164" s="1"/>
  <c r="G157" s="1"/>
  <c r="G156" s="1"/>
  <c r="D27" i="14" s="1"/>
  <c r="G171" i="15"/>
  <c r="I158" i="12"/>
  <c r="I157"/>
  <c r="I93"/>
  <c r="I92" s="1"/>
  <c r="I73"/>
  <c r="J73" s="1"/>
  <c r="I50"/>
  <c r="I49" s="1"/>
  <c r="I62"/>
  <c r="I61"/>
  <c r="I44"/>
  <c r="I43" s="1"/>
  <c r="G256"/>
  <c r="G255" s="1"/>
  <c r="G254" s="1"/>
  <c r="G253" s="1"/>
  <c r="G208"/>
  <c r="G207" s="1"/>
  <c r="G206" s="1"/>
  <c r="G205" s="1"/>
  <c r="G204" s="1"/>
  <c r="G203" s="1"/>
  <c r="G195"/>
  <c r="G194" s="1"/>
  <c r="G193"/>
  <c r="G248" i="15"/>
  <c r="D35" i="14"/>
  <c r="I315" i="15"/>
  <c r="F41" i="14"/>
  <c r="G306" i="15"/>
  <c r="D39" i="14"/>
  <c r="G315" i="15"/>
  <c r="D41" i="14"/>
  <c r="G89" i="15"/>
  <c r="E188" i="13"/>
  <c r="E187" s="1"/>
  <c r="D188"/>
  <c r="D187" s="1"/>
  <c r="G286" i="15"/>
  <c r="G275" s="1"/>
  <c r="G274" s="1"/>
  <c r="G273" s="1"/>
  <c r="G218"/>
  <c r="G217" s="1"/>
  <c r="G139"/>
  <c r="H90"/>
  <c r="H89" s="1"/>
  <c r="G88"/>
  <c r="G87" s="1"/>
  <c r="H104"/>
  <c r="H103" s="1"/>
  <c r="G102"/>
  <c r="G101" s="1"/>
  <c r="G46"/>
  <c r="G45" s="1"/>
  <c r="G37" s="1"/>
  <c r="D18" i="14" s="1"/>
  <c r="H88" i="15"/>
  <c r="H87" s="1"/>
  <c r="G115"/>
  <c r="D23" i="14" s="1"/>
  <c r="I42" i="12" l="1"/>
  <c r="I41" s="1"/>
  <c r="I34" s="1"/>
  <c r="I15" s="1"/>
  <c r="G42"/>
  <c r="G41" s="1"/>
  <c r="G34" s="1"/>
  <c r="J72"/>
  <c r="I71"/>
  <c r="H82"/>
  <c r="H81" s="1"/>
  <c r="G80"/>
  <c r="G81"/>
  <c r="G18"/>
  <c r="G17"/>
  <c r="G16" s="1"/>
  <c r="G24"/>
  <c r="G23" s="1"/>
  <c r="G25"/>
  <c r="G143"/>
  <c r="G142" s="1"/>
  <c r="G111" s="1"/>
  <c r="G178"/>
  <c r="G177" s="1"/>
  <c r="G153" s="1"/>
  <c r="G71"/>
  <c r="H72"/>
  <c r="H71" s="1"/>
  <c r="G70"/>
  <c r="J82"/>
  <c r="J81" s="1"/>
  <c r="I81"/>
  <c r="I80" s="1"/>
  <c r="G272" i="15"/>
  <c r="D37" i="14"/>
  <c r="G188" i="15"/>
  <c r="D32" i="14"/>
  <c r="G86" i="15"/>
  <c r="G85" s="1"/>
  <c r="D20" i="14" s="1"/>
  <c r="G13" i="15"/>
  <c r="H102"/>
  <c r="H101" s="1"/>
  <c r="G100"/>
  <c r="G69" i="12" l="1"/>
  <c r="H70"/>
  <c r="G15"/>
  <c r="G79"/>
  <c r="H80"/>
  <c r="I70"/>
  <c r="J71"/>
  <c r="J80"/>
  <c r="I79"/>
  <c r="H86" i="15"/>
  <c r="G84"/>
  <c r="H100"/>
  <c r="G99"/>
  <c r="D22" i="14" s="1"/>
  <c r="H85" i="15"/>
  <c r="E20" i="14" s="1"/>
  <c r="J70" i="12" l="1"/>
  <c r="I69"/>
  <c r="H79"/>
  <c r="H78" s="1"/>
  <c r="G78"/>
  <c r="J79"/>
  <c r="J78" s="1"/>
  <c r="G68"/>
  <c r="H68" s="1"/>
  <c r="H69"/>
  <c r="H99" i="15"/>
  <c r="G98"/>
  <c r="G341" s="1"/>
  <c r="C13" i="16" s="1"/>
  <c r="H84" i="15"/>
  <c r="I68" i="12" l="1"/>
  <c r="J69"/>
  <c r="G275"/>
  <c r="H275"/>
  <c r="H98" i="15"/>
  <c r="H341" s="1"/>
  <c r="E22" i="14"/>
  <c r="J68" i="12" l="1"/>
  <c r="J275" s="1"/>
  <c r="G161" i="1"/>
  <c r="G128" i="9" s="1"/>
  <c r="G127" s="1"/>
  <c r="G126" s="1"/>
  <c r="G160" i="1" l="1"/>
  <c r="G159" s="1"/>
  <c r="D199" i="10"/>
  <c r="D198" s="1"/>
  <c r="D197" s="1"/>
  <c r="G109" i="1"/>
  <c r="H111"/>
  <c r="H107"/>
  <c r="E214" i="13" l="1"/>
  <c r="D214"/>
  <c r="E212"/>
  <c r="D212"/>
  <c r="D53"/>
  <c r="I210" i="15"/>
  <c r="I209" s="1"/>
  <c r="I208" s="1"/>
  <c r="I207" s="1"/>
  <c r="F31" i="14" s="1"/>
  <c r="I73" i="15"/>
  <c r="D110" i="13"/>
  <c r="D121"/>
  <c r="D119"/>
  <c r="I309" i="15"/>
  <c r="I308" s="1"/>
  <c r="I307" s="1"/>
  <c r="I297"/>
  <c r="I284"/>
  <c r="I232" i="12" s="1"/>
  <c r="I231" s="1"/>
  <c r="I230" s="1"/>
  <c r="I229" s="1"/>
  <c r="I277" i="15"/>
  <c r="I276" s="1"/>
  <c r="I267"/>
  <c r="I254"/>
  <c r="I245"/>
  <c r="I244" s="1"/>
  <c r="I243" s="1"/>
  <c r="I242" s="1"/>
  <c r="I240"/>
  <c r="I197" i="12" s="1"/>
  <c r="I196" s="1"/>
  <c r="I195" s="1"/>
  <c r="I194" s="1"/>
  <c r="I193" s="1"/>
  <c r="I234" i="15"/>
  <c r="I227"/>
  <c r="I226" s="1"/>
  <c r="I225" s="1"/>
  <c r="I223" s="1"/>
  <c r="I183" i="12" s="1"/>
  <c r="I182" s="1"/>
  <c r="I181" s="1"/>
  <c r="I180" s="1"/>
  <c r="I179" s="1"/>
  <c r="I178" s="1"/>
  <c r="I177" s="1"/>
  <c r="I205" i="15"/>
  <c r="I168" i="12" s="1"/>
  <c r="I167" s="1"/>
  <c r="I166" s="1"/>
  <c r="I165" s="1"/>
  <c r="I156" s="1"/>
  <c r="I155" s="1"/>
  <c r="I154" s="1"/>
  <c r="I199" i="15"/>
  <c r="I198" s="1"/>
  <c r="I197" s="1"/>
  <c r="I194"/>
  <c r="I186"/>
  <c r="I152" i="12" s="1"/>
  <c r="I151" s="1"/>
  <c r="I150" s="1"/>
  <c r="I149" s="1"/>
  <c r="I181" i="15"/>
  <c r="I148" i="12" s="1"/>
  <c r="I147" s="1"/>
  <c r="I173" i="15"/>
  <c r="I141" i="12" s="1"/>
  <c r="I140" s="1"/>
  <c r="I161" i="15"/>
  <c r="I160" s="1"/>
  <c r="I159" s="1"/>
  <c r="I158" s="1"/>
  <c r="I153"/>
  <c r="I152" s="1"/>
  <c r="I151" s="1"/>
  <c r="I150" s="1"/>
  <c r="I143"/>
  <c r="E40" i="13" s="1"/>
  <c r="E39" s="1"/>
  <c r="E38" s="1"/>
  <c r="E37" s="1"/>
  <c r="I136" i="15"/>
  <c r="I135" s="1"/>
  <c r="I132"/>
  <c r="I131" s="1"/>
  <c r="I125"/>
  <c r="I124" s="1"/>
  <c r="I123" s="1"/>
  <c r="I118"/>
  <c r="E34" i="13" s="1"/>
  <c r="E33" s="1"/>
  <c r="E32" s="1"/>
  <c r="J105" i="15"/>
  <c r="J85" i="12" s="1"/>
  <c r="J97" i="15"/>
  <c r="J91"/>
  <c r="J75" i="12" s="1"/>
  <c r="I90" i="15"/>
  <c r="I88" s="1"/>
  <c r="I87" s="1"/>
  <c r="I86" s="1"/>
  <c r="I85" s="1"/>
  <c r="F20" i="14" s="1"/>
  <c r="I41" i="15"/>
  <c r="I40" s="1"/>
  <c r="I39" s="1"/>
  <c r="I38" s="1"/>
  <c r="I35"/>
  <c r="I34" s="1"/>
  <c r="I33" s="1"/>
  <c r="F17" i="14" s="1"/>
  <c r="I25" i="15"/>
  <c r="I24" s="1"/>
  <c r="I23" s="1"/>
  <c r="F16" i="14" s="1"/>
  <c r="I17" i="15"/>
  <c r="I16" s="1"/>
  <c r="I15" s="1"/>
  <c r="I14" s="1"/>
  <c r="F15" i="14" s="1"/>
  <c r="F33"/>
  <c r="D102" i="13"/>
  <c r="D101" s="1"/>
  <c r="D100" s="1"/>
  <c r="E24"/>
  <c r="E23" s="1"/>
  <c r="E22" s="1"/>
  <c r="E30"/>
  <c r="E29" s="1"/>
  <c r="E28" s="1"/>
  <c r="E59"/>
  <c r="E58" s="1"/>
  <c r="E63"/>
  <c r="E62" s="1"/>
  <c r="E61" s="1"/>
  <c r="E77"/>
  <c r="E76" s="1"/>
  <c r="E75" s="1"/>
  <c r="D106"/>
  <c r="E110"/>
  <c r="D129"/>
  <c r="D128" s="1"/>
  <c r="D127" s="1"/>
  <c r="D134"/>
  <c r="D133" s="1"/>
  <c r="D132" s="1"/>
  <c r="D138"/>
  <c r="D137" s="1"/>
  <c r="D136" s="1"/>
  <c r="D142"/>
  <c r="D141" s="1"/>
  <c r="D140" s="1"/>
  <c r="D148"/>
  <c r="D147" s="1"/>
  <c r="D154"/>
  <c r="D160"/>
  <c r="D164"/>
  <c r="D166"/>
  <c r="D169"/>
  <c r="D168" s="1"/>
  <c r="D175"/>
  <c r="D172" s="1"/>
  <c r="D171" s="1"/>
  <c r="D181"/>
  <c r="D185"/>
  <c r="D197"/>
  <c r="D201"/>
  <c r="D205"/>
  <c r="D204" s="1"/>
  <c r="D203" s="1"/>
  <c r="D209"/>
  <c r="D19"/>
  <c r="D18" s="1"/>
  <c r="D24"/>
  <c r="D21" s="1"/>
  <c r="D30"/>
  <c r="D29" s="1"/>
  <c r="D28" s="1"/>
  <c r="D34"/>
  <c r="D33" s="1"/>
  <c r="D32" s="1"/>
  <c r="D40"/>
  <c r="D39" s="1"/>
  <c r="D38" s="1"/>
  <c r="D37" s="1"/>
  <c r="D45"/>
  <c r="D44" s="1"/>
  <c r="D43" s="1"/>
  <c r="D49"/>
  <c r="D59"/>
  <c r="D58" s="1"/>
  <c r="D63"/>
  <c r="D62" s="1"/>
  <c r="D61" s="1"/>
  <c r="D67"/>
  <c r="D66" s="1"/>
  <c r="D65" s="1"/>
  <c r="D72"/>
  <c r="D71" s="1"/>
  <c r="D77"/>
  <c r="D76" s="1"/>
  <c r="D75" s="1"/>
  <c r="D82"/>
  <c r="D81" s="1"/>
  <c r="D80" s="1"/>
  <c r="D79" s="1"/>
  <c r="E106"/>
  <c r="D98"/>
  <c r="D97" s="1"/>
  <c r="D96" s="1"/>
  <c r="D114"/>
  <c r="D113" s="1"/>
  <c r="D112" s="1"/>
  <c r="E119"/>
  <c r="E125"/>
  <c r="E124" s="1"/>
  <c r="E123" s="1"/>
  <c r="E129"/>
  <c r="E128" s="1"/>
  <c r="E127" s="1"/>
  <c r="E134"/>
  <c r="E133" s="1"/>
  <c r="E132" s="1"/>
  <c r="E138"/>
  <c r="E137" s="1"/>
  <c r="E136" s="1"/>
  <c r="E148"/>
  <c r="E147" s="1"/>
  <c r="E156"/>
  <c r="E169"/>
  <c r="E168" s="1"/>
  <c r="E181"/>
  <c r="E185"/>
  <c r="E197"/>
  <c r="E209"/>
  <c r="D108"/>
  <c r="D92"/>
  <c r="D91" s="1"/>
  <c r="D87"/>
  <c r="I193" i="15"/>
  <c r="I168"/>
  <c r="I137"/>
  <c r="I293"/>
  <c r="E173" i="13"/>
  <c r="I104" i="15"/>
  <c r="I103" s="1"/>
  <c r="E108" i="13"/>
  <c r="E19" i="14"/>
  <c r="D19"/>
  <c r="D247" i="10"/>
  <c r="D246" s="1"/>
  <c r="D54"/>
  <c r="D53" s="1"/>
  <c r="G296" i="1"/>
  <c r="G244" i="9" s="1"/>
  <c r="G243" s="1"/>
  <c r="G242" s="1"/>
  <c r="G241" s="1"/>
  <c r="G267" i="1"/>
  <c r="G219" i="9" s="1"/>
  <c r="G218" s="1"/>
  <c r="G217" s="1"/>
  <c r="G215" s="1"/>
  <c r="G261" i="1"/>
  <c r="G214" i="9" s="1"/>
  <c r="G213" s="1"/>
  <c r="G255" i="1"/>
  <c r="G209" i="9" s="1"/>
  <c r="G208" s="1"/>
  <c r="G207" s="1"/>
  <c r="G206" s="1"/>
  <c r="G205" s="1"/>
  <c r="G244" i="1"/>
  <c r="G200" i="9" s="1"/>
  <c r="G225" i="1"/>
  <c r="G182" i="9" s="1"/>
  <c r="G181" s="1"/>
  <c r="G180" s="1"/>
  <c r="G179" s="1"/>
  <c r="G206" i="1"/>
  <c r="G166" i="9" s="1"/>
  <c r="G165" s="1"/>
  <c r="G164" s="1"/>
  <c r="G163" s="1"/>
  <c r="G200" i="1"/>
  <c r="G161" i="9" s="1"/>
  <c r="G160" s="1"/>
  <c r="G159" s="1"/>
  <c r="G158" s="1"/>
  <c r="G157" s="1"/>
  <c r="H125" i="1"/>
  <c r="H121"/>
  <c r="G97" i="9"/>
  <c r="G60" i="1"/>
  <c r="G55" i="9" s="1"/>
  <c r="G54" s="1"/>
  <c r="G75" i="1"/>
  <c r="G63" i="9" s="1"/>
  <c r="G62" s="1"/>
  <c r="G395" i="1"/>
  <c r="G320" i="9" s="1"/>
  <c r="G319" s="1"/>
  <c r="G318" s="1"/>
  <c r="G317" s="1"/>
  <c r="G316" s="1"/>
  <c r="G315" s="1"/>
  <c r="G314" s="1"/>
  <c r="G387" i="1"/>
  <c r="G313" i="9" s="1"/>
  <c r="G312" s="1"/>
  <c r="G311" s="1"/>
  <c r="G310" s="1"/>
  <c r="G382" i="1"/>
  <c r="G309" i="9" s="1"/>
  <c r="G308" s="1"/>
  <c r="G307" s="1"/>
  <c r="G306" s="1"/>
  <c r="G377" i="1"/>
  <c r="G305" i="9" s="1"/>
  <c r="G304" s="1"/>
  <c r="G303" s="1"/>
  <c r="G302" s="1"/>
  <c r="G368" i="1"/>
  <c r="G297" i="9" s="1"/>
  <c r="G296" s="1"/>
  <c r="G359" i="1"/>
  <c r="G289" i="9" s="1"/>
  <c r="G288" s="1"/>
  <c r="G287" s="1"/>
  <c r="G283" s="1"/>
  <c r="G350" i="1"/>
  <c r="G282" i="9" s="1"/>
  <c r="G281" s="1"/>
  <c r="G280" s="1"/>
  <c r="G279" s="1"/>
  <c r="G344" i="1"/>
  <c r="D119" i="10" s="1"/>
  <c r="D118" s="1"/>
  <c r="D117" s="1"/>
  <c r="G339" i="1"/>
  <c r="G275" i="9" s="1"/>
  <c r="G274" s="1"/>
  <c r="G273" s="1"/>
  <c r="G272"/>
  <c r="G271" s="1"/>
  <c r="G324" i="1"/>
  <c r="G268" i="9" s="1"/>
  <c r="G267" s="1"/>
  <c r="G319" i="1"/>
  <c r="G264" i="9" s="1"/>
  <c r="G263" s="1"/>
  <c r="G262" s="1"/>
  <c r="G261" s="1"/>
  <c r="G314" i="1"/>
  <c r="G260" i="9" s="1"/>
  <c r="G259" s="1"/>
  <c r="G258" s="1"/>
  <c r="G257" s="1"/>
  <c r="G313" i="1"/>
  <c r="G312" s="1"/>
  <c r="G311" s="1"/>
  <c r="G301"/>
  <c r="G248" i="9" s="1"/>
  <c r="G247" s="1"/>
  <c r="G246" s="1"/>
  <c r="G245" s="1"/>
  <c r="G240"/>
  <c r="G239" s="1"/>
  <c r="G238" s="1"/>
  <c r="G249" i="1"/>
  <c r="G204" i="9" s="1"/>
  <c r="G203" s="1"/>
  <c r="G202" s="1"/>
  <c r="G201" s="1"/>
  <c r="G220" i="1"/>
  <c r="G178" i="9" s="1"/>
  <c r="G177" s="1"/>
  <c r="G176" s="1"/>
  <c r="G175" s="1"/>
  <c r="G215" i="1"/>
  <c r="G174" i="9" s="1"/>
  <c r="G173" s="1"/>
  <c r="G172" s="1"/>
  <c r="G171" s="1"/>
  <c r="G192" i="1"/>
  <c r="G154" i="9" s="1"/>
  <c r="G153" s="1"/>
  <c r="G152" s="1"/>
  <c r="G151" s="1"/>
  <c r="G187" i="1"/>
  <c r="G150" i="9" s="1"/>
  <c r="G149" s="1"/>
  <c r="G181" i="1"/>
  <c r="G145" i="9" s="1"/>
  <c r="G144" s="1"/>
  <c r="G143" s="1"/>
  <c r="G142" s="1"/>
  <c r="G141" s="1"/>
  <c r="G172" i="1"/>
  <c r="G171"/>
  <c r="G169" s="1"/>
  <c r="G168" s="1"/>
  <c r="G167" s="1"/>
  <c r="D22" i="2" s="1"/>
  <c r="G165" i="1"/>
  <c r="G131" i="9" s="1"/>
  <c r="G130" s="1"/>
  <c r="G129" s="1"/>
  <c r="G152" i="1"/>
  <c r="G120" i="9" s="1"/>
  <c r="G119" s="1"/>
  <c r="G118" s="1"/>
  <c r="G148" i="1"/>
  <c r="G117" i="9" s="1"/>
  <c r="G116" s="1"/>
  <c r="G115" s="1"/>
  <c r="G141" i="1"/>
  <c r="G111" i="9" s="1"/>
  <c r="G110" s="1"/>
  <c r="G109" s="1"/>
  <c r="G108" s="1"/>
  <c r="G136" i="1"/>
  <c r="G107" i="9" s="1"/>
  <c r="G106" s="1"/>
  <c r="H129" i="1"/>
  <c r="G128"/>
  <c r="G100" i="9" s="1"/>
  <c r="H120" i="1"/>
  <c r="G119"/>
  <c r="G95" i="9" s="1"/>
  <c r="G94" s="1"/>
  <c r="H110" i="1"/>
  <c r="H106"/>
  <c r="G91"/>
  <c r="G73" i="9" s="1"/>
  <c r="G72" s="1"/>
  <c r="G71" s="1"/>
  <c r="G70" s="1"/>
  <c r="G57"/>
  <c r="G56" s="1"/>
  <c r="G86" i="1"/>
  <c r="G69" i="9" s="1"/>
  <c r="G68" s="1"/>
  <c r="G67" s="1"/>
  <c r="G66" s="1"/>
  <c r="G65"/>
  <c r="G64" s="1"/>
  <c r="G70" i="1"/>
  <c r="G61" i="9" s="1"/>
  <c r="G60" s="1"/>
  <c r="G53" i="1"/>
  <c r="G49" i="9" s="1"/>
  <c r="G48" s="1"/>
  <c r="G47" s="1"/>
  <c r="G46" s="1"/>
  <c r="G45" s="1"/>
  <c r="G44" s="1"/>
  <c r="G45" i="1"/>
  <c r="G44" s="1"/>
  <c r="G43" s="1"/>
  <c r="D13" i="2" s="1"/>
  <c r="G28" i="1"/>
  <c r="G28" i="9" s="1"/>
  <c r="G27" s="1"/>
  <c r="G26" s="1"/>
  <c r="G25" s="1"/>
  <c r="G19" i="1"/>
  <c r="G21" i="9" s="1"/>
  <c r="G20" s="1"/>
  <c r="G19" s="1"/>
  <c r="G18" s="1"/>
  <c r="G281" i="1"/>
  <c r="G280" s="1"/>
  <c r="G69"/>
  <c r="D30" i="10"/>
  <c r="D29" s="1"/>
  <c r="D28" s="1"/>
  <c r="D27" s="1"/>
  <c r="G318" i="1"/>
  <c r="G317" s="1"/>
  <c r="G316" s="1"/>
  <c r="G343"/>
  <c r="G376"/>
  <c r="G375" s="1"/>
  <c r="G374" s="1"/>
  <c r="G34"/>
  <c r="G33" s="1"/>
  <c r="D242" i="10"/>
  <c r="D241" s="1"/>
  <c r="D240" s="1"/>
  <c r="D236" s="1"/>
  <c r="D82"/>
  <c r="D81" s="1"/>
  <c r="D80" s="1"/>
  <c r="D79" s="1"/>
  <c r="D78" s="1"/>
  <c r="D165"/>
  <c r="D164" s="1"/>
  <c r="D163" s="1"/>
  <c r="D40"/>
  <c r="D39" s="1"/>
  <c r="D38" s="1"/>
  <c r="D37" s="1"/>
  <c r="D36" s="1"/>
  <c r="D63"/>
  <c r="D62" s="1"/>
  <c r="D61" s="1"/>
  <c r="D60" s="1"/>
  <c r="G338" i="1"/>
  <c r="G337" s="1"/>
  <c r="G367"/>
  <c r="G364" s="1"/>
  <c r="G363" s="1"/>
  <c r="G362" s="1"/>
  <c r="G394"/>
  <c r="H123"/>
  <c r="D174" i="10"/>
  <c r="D173" s="1"/>
  <c r="D178"/>
  <c r="D177" s="1"/>
  <c r="D202"/>
  <c r="D201" s="1"/>
  <c r="D200" s="1"/>
  <c r="D196" s="1"/>
  <c r="G300" i="1"/>
  <c r="G299" s="1"/>
  <c r="G298" s="1"/>
  <c r="G85"/>
  <c r="G84" s="1"/>
  <c r="G83" s="1"/>
  <c r="D183" i="10"/>
  <c r="D182" s="1"/>
  <c r="D181" s="1"/>
  <c r="D162"/>
  <c r="D161" s="1"/>
  <c r="D160" s="1"/>
  <c r="D59"/>
  <c r="D58" s="1"/>
  <c r="D57" s="1"/>
  <c r="D56" s="1"/>
  <c r="D135"/>
  <c r="D134" s="1"/>
  <c r="D133" s="1"/>
  <c r="D101"/>
  <c r="D100" s="1"/>
  <c r="D99" s="1"/>
  <c r="D98" s="1"/>
  <c r="D113"/>
  <c r="D112" s="1"/>
  <c r="D156"/>
  <c r="D155" s="1"/>
  <c r="D154" s="1"/>
  <c r="D153" s="1"/>
  <c r="G59" i="1"/>
  <c r="G233"/>
  <c r="G232" s="1"/>
  <c r="G228" s="1"/>
  <c r="D92" i="10"/>
  <c r="D91" s="1"/>
  <c r="D90" s="1"/>
  <c r="D89" s="1"/>
  <c r="D88" s="1"/>
  <c r="H109" i="1"/>
  <c r="D189" i="10"/>
  <c r="D188" s="1"/>
  <c r="D218"/>
  <c r="D217" s="1"/>
  <c r="D216" s="1"/>
  <c r="D215" s="1"/>
  <c r="G186" i="1"/>
  <c r="G185" s="1"/>
  <c r="G184" s="1"/>
  <c r="G18"/>
  <c r="G17" s="1"/>
  <c r="G16" s="1"/>
  <c r="G78"/>
  <c r="H105"/>
  <c r="D187" i="10"/>
  <c r="D186" s="1"/>
  <c r="D34"/>
  <c r="D33" s="1"/>
  <c r="D32" s="1"/>
  <c r="D31" s="1"/>
  <c r="D49"/>
  <c r="D48" s="1"/>
  <c r="D109"/>
  <c r="D108" s="1"/>
  <c r="D152"/>
  <c r="D151" s="1"/>
  <c r="D150" s="1"/>
  <c r="D149" s="1"/>
  <c r="D87"/>
  <c r="D86" s="1"/>
  <c r="D130"/>
  <c r="D129" s="1"/>
  <c r="D128" s="1"/>
  <c r="D124" s="1"/>
  <c r="D123"/>
  <c r="D122" s="1"/>
  <c r="D121" s="1"/>
  <c r="D120" s="1"/>
  <c r="D67"/>
  <c r="D66" s="1"/>
  <c r="D65" s="1"/>
  <c r="D64" s="1"/>
  <c r="G122" i="1"/>
  <c r="H122" s="1"/>
  <c r="G329"/>
  <c r="G270" i="9" s="1"/>
  <c r="G269" s="1"/>
  <c r="G127" i="1"/>
  <c r="H127" s="1"/>
  <c r="G104"/>
  <c r="G366"/>
  <c r="G365" s="1"/>
  <c r="G108"/>
  <c r="G170" l="1"/>
  <c r="G224"/>
  <c r="G223" s="1"/>
  <c r="G222" s="1"/>
  <c r="G349"/>
  <c r="G348" s="1"/>
  <c r="G347" s="1"/>
  <c r="G381"/>
  <c r="G380" s="1"/>
  <c r="G379" s="1"/>
  <c r="G323"/>
  <c r="G191"/>
  <c r="G190" s="1"/>
  <c r="G189" s="1"/>
  <c r="G140"/>
  <c r="G139" s="1"/>
  <c r="G138" s="1"/>
  <c r="D170" i="10"/>
  <c r="D169" s="1"/>
  <c r="D168" s="1"/>
  <c r="G90" i="1"/>
  <c r="G89" s="1"/>
  <c r="G88" s="1"/>
  <c r="G266"/>
  <c r="G265" s="1"/>
  <c r="G263" s="1"/>
  <c r="D193" i="10"/>
  <c r="D192" s="1"/>
  <c r="G289" i="1"/>
  <c r="D214" i="10"/>
  <c r="D213" s="1"/>
  <c r="D212" s="1"/>
  <c r="D211" s="1"/>
  <c r="D143"/>
  <c r="D142" s="1"/>
  <c r="D141" s="1"/>
  <c r="D140" s="1"/>
  <c r="D230"/>
  <c r="D229" s="1"/>
  <c r="D228" s="1"/>
  <c r="D227" s="1"/>
  <c r="D24"/>
  <c r="D23" s="1"/>
  <c r="D20" s="1"/>
  <c r="D116"/>
  <c r="D115" s="1"/>
  <c r="D114" s="1"/>
  <c r="G219" i="1"/>
  <c r="G218" s="1"/>
  <c r="G217" s="1"/>
  <c r="G180"/>
  <c r="G179" s="1"/>
  <c r="G178" s="1"/>
  <c r="G177" s="1"/>
  <c r="G151"/>
  <c r="G150" s="1"/>
  <c r="G254"/>
  <c r="G253" s="1"/>
  <c r="G252" s="1"/>
  <c r="G251" s="1"/>
  <c r="G126"/>
  <c r="H126" s="1"/>
  <c r="G243"/>
  <c r="H119"/>
  <c r="H95" i="9" s="1"/>
  <c r="G74" i="1"/>
  <c r="G68" s="1"/>
  <c r="G67" s="1"/>
  <c r="G358"/>
  <c r="G357" s="1"/>
  <c r="G352" s="1"/>
  <c r="G260"/>
  <c r="G257" s="1"/>
  <c r="D45" i="10"/>
  <c r="D44" s="1"/>
  <c r="D43" s="1"/>
  <c r="D42" s="1"/>
  <c r="G386" i="1"/>
  <c r="G385" s="1"/>
  <c r="G384" s="1"/>
  <c r="G373" s="1"/>
  <c r="G372" s="1"/>
  <c r="G371" s="1"/>
  <c r="G332"/>
  <c r="G214"/>
  <c r="G213" s="1"/>
  <c r="G212" s="1"/>
  <c r="G147"/>
  <c r="G146" s="1"/>
  <c r="H128"/>
  <c r="G164"/>
  <c r="G163" s="1"/>
  <c r="G157" s="1"/>
  <c r="G156" s="1"/>
  <c r="G118"/>
  <c r="G117" s="1"/>
  <c r="D180" i="10"/>
  <c r="D179" s="1"/>
  <c r="D176" s="1"/>
  <c r="D175" s="1"/>
  <c r="D132"/>
  <c r="D148"/>
  <c r="D147" s="1"/>
  <c r="D146" s="1"/>
  <c r="D145" s="1"/>
  <c r="D144" s="1"/>
  <c r="D105"/>
  <c r="D104" s="1"/>
  <c r="D103" s="1"/>
  <c r="D102" s="1"/>
  <c r="D77"/>
  <c r="D76" s="1"/>
  <c r="D75" s="1"/>
  <c r="D74" s="1"/>
  <c r="D19"/>
  <c r="D18" s="1"/>
  <c r="D17" s="1"/>
  <c r="D15" s="1"/>
  <c r="G266" i="9"/>
  <c r="G52" i="1"/>
  <c r="G51" s="1"/>
  <c r="G50" s="1"/>
  <c r="G49" s="1"/>
  <c r="G48" s="1"/>
  <c r="G237" i="9"/>
  <c r="G236" s="1"/>
  <c r="G235" s="1"/>
  <c r="G248" i="1"/>
  <c r="G247" s="1"/>
  <c r="G246" s="1"/>
  <c r="G59" i="9"/>
  <c r="G58" s="1"/>
  <c r="D211" i="13"/>
  <c r="H108" i="1"/>
  <c r="G87" i="9"/>
  <c r="G393" i="1"/>
  <c r="G392" s="1"/>
  <c r="G391" s="1"/>
  <c r="G390" s="1"/>
  <c r="G342"/>
  <c r="G277" i="9"/>
  <c r="G17"/>
  <c r="G16"/>
  <c r="G15" s="1"/>
  <c r="G295"/>
  <c r="G294" s="1"/>
  <c r="G293"/>
  <c r="G292" s="1"/>
  <c r="G291" s="1"/>
  <c r="G290" s="1"/>
  <c r="G53"/>
  <c r="G52" s="1"/>
  <c r="G216"/>
  <c r="E152" i="13"/>
  <c r="E151" s="1"/>
  <c r="E150" s="1"/>
  <c r="I110" i="12"/>
  <c r="I109" s="1"/>
  <c r="I108" s="1"/>
  <c r="I104" s="1"/>
  <c r="I103" s="1"/>
  <c r="I102" s="1"/>
  <c r="I91" s="1"/>
  <c r="I78" s="1"/>
  <c r="E207" i="13"/>
  <c r="E208"/>
  <c r="D207"/>
  <c r="D208"/>
  <c r="I146" i="12"/>
  <c r="I145"/>
  <c r="I144" s="1"/>
  <c r="I143" s="1"/>
  <c r="I142" s="1"/>
  <c r="I153"/>
  <c r="G24" i="9"/>
  <c r="G23"/>
  <c r="G22" s="1"/>
  <c r="H94"/>
  <c r="H100"/>
  <c r="G99"/>
  <c r="G105"/>
  <c r="G104" s="1"/>
  <c r="G103"/>
  <c r="G102" s="1"/>
  <c r="G114"/>
  <c r="G113"/>
  <c r="G112"/>
  <c r="G125"/>
  <c r="G124"/>
  <c r="G123" s="1"/>
  <c r="G122" s="1"/>
  <c r="G148"/>
  <c r="G147" s="1"/>
  <c r="G146"/>
  <c r="G140" s="1"/>
  <c r="G139" s="1"/>
  <c r="G170"/>
  <c r="G169" s="1"/>
  <c r="G168" s="1"/>
  <c r="G301"/>
  <c r="G300" s="1"/>
  <c r="G299" s="1"/>
  <c r="G298" s="1"/>
  <c r="H97"/>
  <c r="G96"/>
  <c r="H96" s="1"/>
  <c r="G162"/>
  <c r="G156"/>
  <c r="G155" s="1"/>
  <c r="G199"/>
  <c r="G198"/>
  <c r="G197" s="1"/>
  <c r="G196" s="1"/>
  <c r="G212"/>
  <c r="G211" s="1"/>
  <c r="G210"/>
  <c r="I167" i="15"/>
  <c r="I166" s="1"/>
  <c r="I165" s="1"/>
  <c r="I137" i="12"/>
  <c r="I136" s="1"/>
  <c r="I135" s="1"/>
  <c r="I134" s="1"/>
  <c r="I139"/>
  <c r="I138"/>
  <c r="D185" i="10"/>
  <c r="D184" s="1"/>
  <c r="D171"/>
  <c r="D172"/>
  <c r="D167"/>
  <c r="D46"/>
  <c r="D47"/>
  <c r="D26"/>
  <c r="D25" s="1"/>
  <c r="D199" i="13"/>
  <c r="D200"/>
  <c r="E195"/>
  <c r="E196"/>
  <c r="D195"/>
  <c r="D196"/>
  <c r="E183"/>
  <c r="E184"/>
  <c r="D183"/>
  <c r="D184"/>
  <c r="D163"/>
  <c r="D162" s="1"/>
  <c r="D158"/>
  <c r="D159"/>
  <c r="E154"/>
  <c r="E155"/>
  <c r="D47"/>
  <c r="D48"/>
  <c r="E211"/>
  <c r="I185" i="15"/>
  <c r="I184" s="1"/>
  <c r="I183" s="1"/>
  <c r="E206" i="13"/>
  <c r="E205" s="1"/>
  <c r="E204" s="1"/>
  <c r="E203" s="1"/>
  <c r="I222" i="15"/>
  <c r="E74" i="13"/>
  <c r="E73" s="1"/>
  <c r="I180" i="15"/>
  <c r="E180" i="13"/>
  <c r="I204" i="15"/>
  <c r="I203" s="1"/>
  <c r="I202" s="1"/>
  <c r="E68" i="13"/>
  <c r="E67" s="1"/>
  <c r="E66" s="1"/>
  <c r="E65" s="1"/>
  <c r="E56" s="1"/>
  <c r="I283" i="15"/>
  <c r="I282" s="1"/>
  <c r="I281" s="1"/>
  <c r="E103" i="13"/>
  <c r="E102" s="1"/>
  <c r="E101" s="1"/>
  <c r="E100" s="1"/>
  <c r="I172" i="15"/>
  <c r="E50" i="13"/>
  <c r="E49" s="1"/>
  <c r="I239" i="15"/>
  <c r="I238" s="1"/>
  <c r="I237" s="1"/>
  <c r="I236" s="1"/>
  <c r="E88" i="13"/>
  <c r="E87" s="1"/>
  <c r="E84" s="1"/>
  <c r="I233" i="15"/>
  <c r="I232" s="1"/>
  <c r="I231" s="1"/>
  <c r="I230" s="1"/>
  <c r="E83" i="13"/>
  <c r="E82" s="1"/>
  <c r="E81" s="1"/>
  <c r="E80" s="1"/>
  <c r="E79" s="1"/>
  <c r="I306" i="15"/>
  <c r="F39" i="14"/>
  <c r="F38" s="1"/>
  <c r="I71" i="15"/>
  <c r="I72"/>
  <c r="G158" i="1"/>
  <c r="G135"/>
  <c r="G134" s="1"/>
  <c r="G133" s="1"/>
  <c r="H118"/>
  <c r="H117" s="1"/>
  <c r="G103"/>
  <c r="G102" s="1"/>
  <c r="G101" s="1"/>
  <c r="H104"/>
  <c r="D210" i="10"/>
  <c r="D209" s="1"/>
  <c r="D208"/>
  <c r="D207" s="1"/>
  <c r="D206"/>
  <c r="D205" s="1"/>
  <c r="G62" i="1"/>
  <c r="G58" s="1"/>
  <c r="G57" s="1"/>
  <c r="D195" i="10"/>
  <c r="D194" s="1"/>
  <c r="G27" i="1"/>
  <c r="G26" s="1"/>
  <c r="G25" s="1"/>
  <c r="G23" s="1"/>
  <c r="G22" s="1"/>
  <c r="D12" i="2" s="1"/>
  <c r="C11" i="16"/>
  <c r="E146" i="13"/>
  <c r="E145" s="1"/>
  <c r="E144" s="1"/>
  <c r="D146"/>
  <c r="D145" s="1"/>
  <c r="D144" s="1"/>
  <c r="D105"/>
  <c r="D104" s="1"/>
  <c r="D95" s="1"/>
  <c r="E105"/>
  <c r="E104" s="1"/>
  <c r="D118"/>
  <c r="D117" s="1"/>
  <c r="D23"/>
  <c r="D22" s="1"/>
  <c r="D42"/>
  <c r="I149" i="15"/>
  <c r="I148" s="1"/>
  <c r="F26" i="14" s="1"/>
  <c r="E45" i="13"/>
  <c r="E44" s="1"/>
  <c r="E43" s="1"/>
  <c r="I192" i="15"/>
  <c r="I191" s="1"/>
  <c r="I190" s="1"/>
  <c r="I189" s="1"/>
  <c r="E21" i="13"/>
  <c r="E160"/>
  <c r="J90" i="15"/>
  <c r="J104"/>
  <c r="J103" s="1"/>
  <c r="I102"/>
  <c r="I101" s="1"/>
  <c r="D73" i="13"/>
  <c r="E175"/>
  <c r="E172" s="1"/>
  <c r="E171" s="1"/>
  <c r="D54"/>
  <c r="G183" i="1"/>
  <c r="G176" s="1"/>
  <c r="G175" s="1"/>
  <c r="D23" i="2" s="1"/>
  <c r="I253" i="15"/>
  <c r="I252" s="1"/>
  <c r="I142"/>
  <c r="I141" s="1"/>
  <c r="I140" s="1"/>
  <c r="F25" i="14" s="1"/>
  <c r="E57" i="13"/>
  <c r="I84" i="15"/>
  <c r="J84" s="1"/>
  <c r="J85"/>
  <c r="G20" i="14" s="1"/>
  <c r="I117" i="15"/>
  <c r="I116" s="1"/>
  <c r="I130"/>
  <c r="I129" s="1"/>
  <c r="I128" s="1"/>
  <c r="D70" i="13"/>
  <c r="E27"/>
  <c r="E26" s="1"/>
  <c r="J86" i="15"/>
  <c r="J87"/>
  <c r="D52" i="13"/>
  <c r="D51"/>
  <c r="I288" i="15"/>
  <c r="D131" i="13"/>
  <c r="E201"/>
  <c r="D17"/>
  <c r="D16"/>
  <c r="D15" s="1"/>
  <c r="D84"/>
  <c r="D86"/>
  <c r="D85" s="1"/>
  <c r="J88" i="15"/>
  <c r="E179" i="13"/>
  <c r="E178" s="1"/>
  <c r="E177" s="1"/>
  <c r="D27"/>
  <c r="D26" s="1"/>
  <c r="D56"/>
  <c r="D57"/>
  <c r="G328" i="1"/>
  <c r="G322" s="1"/>
  <c r="G321" s="1"/>
  <c r="G310" s="1"/>
  <c r="G309" s="1"/>
  <c r="G308" s="1"/>
  <c r="G278"/>
  <c r="D29" i="2" s="1"/>
  <c r="G279" i="1"/>
  <c r="G227"/>
  <c r="D27" i="2" s="1"/>
  <c r="G205" i="1"/>
  <c r="D226" i="10"/>
  <c r="D225" s="1"/>
  <c r="D224" s="1"/>
  <c r="D223" s="1"/>
  <c r="D111"/>
  <c r="D110" s="1"/>
  <c r="D107" s="1"/>
  <c r="D106" s="1"/>
  <c r="D52"/>
  <c r="G155" i="1"/>
  <c r="G145"/>
  <c r="G144"/>
  <c r="G143"/>
  <c r="G14"/>
  <c r="G13" s="1"/>
  <c r="D11" i="2" s="1"/>
  <c r="G15" i="1"/>
  <c r="D22" i="10"/>
  <c r="D21" s="1"/>
  <c r="D159"/>
  <c r="D158" s="1"/>
  <c r="D157" s="1"/>
  <c r="D55"/>
  <c r="D139"/>
  <c r="D138" s="1"/>
  <c r="D137" s="1"/>
  <c r="D136" s="1"/>
  <c r="G295" i="1"/>
  <c r="G294" s="1"/>
  <c r="G293" s="1"/>
  <c r="G32"/>
  <c r="G361"/>
  <c r="D35" i="2"/>
  <c r="D34" s="1"/>
  <c r="D85" i="10"/>
  <c r="D84" s="1"/>
  <c r="D83"/>
  <c r="D41"/>
  <c r="G264" i="1"/>
  <c r="F40" i="14"/>
  <c r="D21"/>
  <c r="G199" i="1"/>
  <c r="G198" s="1"/>
  <c r="G197" s="1"/>
  <c r="G242"/>
  <c r="G241" s="1"/>
  <c r="D73" i="10"/>
  <c r="D24" i="14"/>
  <c r="D29"/>
  <c r="I221" i="15"/>
  <c r="I220" s="1"/>
  <c r="I219" s="1"/>
  <c r="I218" s="1"/>
  <c r="I217" s="1"/>
  <c r="F32" i="14" s="1"/>
  <c r="D40"/>
  <c r="D89" i="13"/>
  <c r="D90"/>
  <c r="D42" i="14"/>
  <c r="E92" i="13"/>
  <c r="E91" s="1"/>
  <c r="I304" i="15"/>
  <c r="I244" i="12" s="1"/>
  <c r="I243" s="1"/>
  <c r="I242" s="1"/>
  <c r="I241" s="1"/>
  <c r="I224" s="1"/>
  <c r="I223" s="1"/>
  <c r="I222" s="1"/>
  <c r="I221" s="1"/>
  <c r="F42" i="14"/>
  <c r="D179" i="13"/>
  <c r="D178" s="1"/>
  <c r="D177" s="1"/>
  <c r="D125"/>
  <c r="D124" s="1"/>
  <c r="D123" s="1"/>
  <c r="D38" i="14"/>
  <c r="E121" i="13"/>
  <c r="E118" s="1"/>
  <c r="E117" s="1"/>
  <c r="E116" s="1"/>
  <c r="G240" i="1" l="1"/>
  <c r="G239" s="1"/>
  <c r="G288"/>
  <c r="G287" s="1"/>
  <c r="G286" s="1"/>
  <c r="G285" s="1"/>
  <c r="G116"/>
  <c r="H116" s="1"/>
  <c r="H115" s="1"/>
  <c r="G211"/>
  <c r="G210" s="1"/>
  <c r="G209" s="1"/>
  <c r="D26" i="2" s="1"/>
  <c r="D191" i="10"/>
  <c r="D190" s="1"/>
  <c r="D16"/>
  <c r="G234" i="9"/>
  <c r="G233" s="1"/>
  <c r="H93"/>
  <c r="D37" i="2"/>
  <c r="D36" s="1"/>
  <c r="G370" i="1"/>
  <c r="G24"/>
  <c r="D97" i="10"/>
  <c r="G259" i="1"/>
  <c r="G258" s="1"/>
  <c r="D131" i="10"/>
  <c r="D96" s="1"/>
  <c r="G51" i="9"/>
  <c r="G50" s="1"/>
  <c r="G43" s="1"/>
  <c r="G14" s="1"/>
  <c r="G101"/>
  <c r="G93"/>
  <c r="D39" i="2"/>
  <c r="D38" s="1"/>
  <c r="G389" i="1"/>
  <c r="G98" i="9"/>
  <c r="H98" s="1"/>
  <c r="H99"/>
  <c r="G276"/>
  <c r="G265" s="1"/>
  <c r="G256" s="1"/>
  <c r="G255" s="1"/>
  <c r="G254" s="1"/>
  <c r="G253" s="1"/>
  <c r="G278"/>
  <c r="H87"/>
  <c r="G86"/>
  <c r="I170" i="15"/>
  <c r="I164" s="1"/>
  <c r="I157" s="1"/>
  <c r="I156" s="1"/>
  <c r="F27" i="14" s="1"/>
  <c r="I171" i="15"/>
  <c r="I133" i="12"/>
  <c r="I127" s="1"/>
  <c r="I126" s="1"/>
  <c r="I111" s="1"/>
  <c r="I275" s="1"/>
  <c r="G195" i="9"/>
  <c r="G121"/>
  <c r="E199" i="13"/>
  <c r="E200"/>
  <c r="E158"/>
  <c r="E159"/>
  <c r="E47"/>
  <c r="E42" s="1"/>
  <c r="E48"/>
  <c r="E86"/>
  <c r="E85" s="1"/>
  <c r="I188" i="15"/>
  <c r="I178"/>
  <c r="I177" s="1"/>
  <c r="I176" s="1"/>
  <c r="I175" s="1"/>
  <c r="F28" i="14" s="1"/>
  <c r="F24" s="1"/>
  <c r="I179" i="15"/>
  <c r="E72" i="13"/>
  <c r="E71" s="1"/>
  <c r="E70" s="1"/>
  <c r="I303" i="15"/>
  <c r="I302" s="1"/>
  <c r="E115" i="13"/>
  <c r="E114" s="1"/>
  <c r="E113" s="1"/>
  <c r="E112" s="1"/>
  <c r="F30" i="14"/>
  <c r="G204" i="1"/>
  <c r="G203" s="1"/>
  <c r="G202" s="1"/>
  <c r="G132"/>
  <c r="G131" s="1"/>
  <c r="G130" s="1"/>
  <c r="D19" i="2" s="1"/>
  <c r="G115" i="1"/>
  <c r="G114" s="1"/>
  <c r="G113" s="1"/>
  <c r="H103"/>
  <c r="H102" s="1"/>
  <c r="H101" s="1"/>
  <c r="G56"/>
  <c r="G55" s="1"/>
  <c r="D204" i="10"/>
  <c r="D203" s="1"/>
  <c r="D153" i="13"/>
  <c r="D116"/>
  <c r="D94" s="1"/>
  <c r="D36"/>
  <c r="I287" i="15"/>
  <c r="I286" s="1"/>
  <c r="I301"/>
  <c r="E142" i="13"/>
  <c r="E141" s="1"/>
  <c r="E140" s="1"/>
  <c r="E131" s="1"/>
  <c r="J102" i="15"/>
  <c r="J101" s="1"/>
  <c r="D69" i="13"/>
  <c r="I251" i="15"/>
  <c r="I250" s="1"/>
  <c r="I249" s="1"/>
  <c r="F35" i="14" s="1"/>
  <c r="F34" s="1"/>
  <c r="I115" i="15"/>
  <c r="F23" i="14" s="1"/>
  <c r="I78" i="15"/>
  <c r="I77" s="1"/>
  <c r="D33" i="2"/>
  <c r="D32" s="1"/>
  <c r="G307" i="1"/>
  <c r="G196"/>
  <c r="D51" i="10"/>
  <c r="D50"/>
  <c r="D35" s="1"/>
  <c r="D21" i="2"/>
  <c r="D14" i="10"/>
  <c r="G100" i="1"/>
  <c r="D34" i="14"/>
  <c r="D72" i="10"/>
  <c r="D71"/>
  <c r="D70" s="1"/>
  <c r="D69" s="1"/>
  <c r="D68" s="1"/>
  <c r="D36" i="14"/>
  <c r="E21"/>
  <c r="E44" s="1"/>
  <c r="E89" i="13"/>
  <c r="E90"/>
  <c r="H114" i="1" l="1"/>
  <c r="D166" i="10"/>
  <c r="G284" i="1"/>
  <c r="G283" s="1"/>
  <c r="D257" i="10"/>
  <c r="G194" i="9"/>
  <c r="G167" s="1"/>
  <c r="G195" i="1"/>
  <c r="G194" s="1"/>
  <c r="D24" i="2" s="1"/>
  <c r="D20" s="1"/>
  <c r="G238" i="1"/>
  <c r="G208" s="1"/>
  <c r="G47"/>
  <c r="G92" i="9"/>
  <c r="H92" s="1"/>
  <c r="H91" s="1"/>
  <c r="H86"/>
  <c r="H83" s="1"/>
  <c r="H82" s="1"/>
  <c r="H81" s="1"/>
  <c r="G83"/>
  <c r="G82" s="1"/>
  <c r="E69" i="13"/>
  <c r="I139" i="15"/>
  <c r="I275"/>
  <c r="I274" s="1"/>
  <c r="I273" s="1"/>
  <c r="D222" i="13"/>
  <c r="I100" i="15"/>
  <c r="I248"/>
  <c r="E98" i="13"/>
  <c r="E97" s="1"/>
  <c r="E96" s="1"/>
  <c r="E53"/>
  <c r="E54"/>
  <c r="J96" i="15"/>
  <c r="E164" i="13"/>
  <c r="I76" i="15"/>
  <c r="I46" s="1"/>
  <c r="I45" s="1"/>
  <c r="D18" i="2"/>
  <c r="H113" i="1"/>
  <c r="H112" s="1"/>
  <c r="G112"/>
  <c r="G99"/>
  <c r="H100"/>
  <c r="C14" i="16"/>
  <c r="D14" i="14"/>
  <c r="D44" s="1"/>
  <c r="F29"/>
  <c r="G154" i="1" l="1"/>
  <c r="D31" i="2"/>
  <c r="D30" s="1"/>
  <c r="G12" i="1"/>
  <c r="D10" i="2" s="1"/>
  <c r="G91" i="9"/>
  <c r="G90" s="1"/>
  <c r="H90" s="1"/>
  <c r="D28" i="2"/>
  <c r="D25" s="1"/>
  <c r="D14"/>
  <c r="G81" i="9"/>
  <c r="G80"/>
  <c r="F37" i="14"/>
  <c r="F36" s="1"/>
  <c r="I272" i="15"/>
  <c r="E95" i="13"/>
  <c r="E94" s="1"/>
  <c r="E19"/>
  <c r="E18" s="1"/>
  <c r="E17" s="1"/>
  <c r="I37" i="15"/>
  <c r="E166" i="13"/>
  <c r="I99" i="15"/>
  <c r="F22" i="14" s="1"/>
  <c r="F21" s="1"/>
  <c r="J100" i="15"/>
  <c r="E51" i="13"/>
  <c r="E36" s="1"/>
  <c r="E52"/>
  <c r="J95" i="15"/>
  <c r="J77" i="12" s="1"/>
  <c r="F19" i="14"/>
  <c r="G19"/>
  <c r="D16" i="2"/>
  <c r="G98" i="1"/>
  <c r="H99"/>
  <c r="E18" i="2"/>
  <c r="E17" s="1"/>
  <c r="D17"/>
  <c r="G89" i="9" l="1"/>
  <c r="H89" s="1"/>
  <c r="H88" s="1"/>
  <c r="H80"/>
  <c r="G79"/>
  <c r="E163" i="13"/>
  <c r="E162" s="1"/>
  <c r="E153" s="1"/>
  <c r="I13" i="15"/>
  <c r="F18" i="14"/>
  <c r="F14" s="1"/>
  <c r="F44" s="1"/>
  <c r="E16" i="13"/>
  <c r="E15" s="1"/>
  <c r="J99" i="15"/>
  <c r="I98"/>
  <c r="J94"/>
  <c r="J93"/>
  <c r="D15" i="2"/>
  <c r="D40" s="1"/>
  <c r="E16"/>
  <c r="E15" s="1"/>
  <c r="E40" s="1"/>
  <c r="H98" i="1"/>
  <c r="H397" s="1"/>
  <c r="G397"/>
  <c r="C13" i="4" s="1"/>
  <c r="G88" i="9" l="1"/>
  <c r="C14" i="4"/>
  <c r="C11"/>
  <c r="G78" i="9"/>
  <c r="H79"/>
  <c r="E222" i="13"/>
  <c r="I341" i="15"/>
  <c r="D13" i="16" s="1"/>
  <c r="J98" i="15"/>
  <c r="J341" s="1"/>
  <c r="G22" i="14"/>
  <c r="G21" s="1"/>
  <c r="G44" s="1"/>
  <c r="D14" i="16" l="1"/>
  <c r="D11"/>
  <c r="H78" i="9"/>
  <c r="H321" s="1"/>
  <c r="G321"/>
</calcChain>
</file>

<file path=xl/sharedStrings.xml><?xml version="1.0" encoding="utf-8"?>
<sst xmlns="http://schemas.openxmlformats.org/spreadsheetml/2006/main" count="7150" uniqueCount="557">
  <si>
    <t>Приложение 1</t>
  </si>
  <si>
    <t>городское поселение Кондинское</t>
  </si>
  <si>
    <t>Наименование</t>
  </si>
  <si>
    <t>Рз</t>
  </si>
  <si>
    <t>ПР</t>
  </si>
  <si>
    <t xml:space="preserve">В том числе за счет субвенций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</si>
  <si>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</si>
  <si>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</si>
  <si>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</si>
  <si>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</si>
  <si>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</si>
  <si>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</si>
  <si>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</si>
  <si>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</si>
  <si>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</si>
  <si>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</si>
  <si>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</si>
  <si>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Транспорт</t>
  </si>
  <si>
    <t>Дорожное хозяйство (дорожные фонды)</t>
  </si>
  <si>
    <t>Связь и информатика</t>
  </si>
  <si>
    <t>Жилищно-коммунальное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</si>
  <si>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</si>
  <si>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</si>
  <si>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</si>
  <si>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Молодежная политика и оздоровление детей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</si>
  <si>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</si>
  <si>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</si>
  <si>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</si>
  <si>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</si>
  <si>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Средства массовой информации</t>
  </si>
  <si>
    <t>Другие вопросы в области средств массовой информации</t>
  </si>
  <si>
    <t>ИТОГО</t>
  </si>
  <si>
    <t>Распределение бюджетных ассигнований по разделам, подразделам,</t>
  </si>
  <si>
    <t xml:space="preserve">муниципального образования городское поселение Кондинское </t>
  </si>
  <si>
    <t>Вед</t>
  </si>
  <si>
    <t>ЦСР</t>
  </si>
  <si>
    <t>ВР</t>
  </si>
  <si>
    <t>Расходы на выплаты персоналу государственных (муниципальных) органов</t>
  </si>
  <si>
    <t>Иные бюджетные ассигнования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</si>
  <si>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</si>
  <si>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</t>
  </si>
  <si>
    <t>Иные межбюджетные трансферты</t>
  </si>
  <si>
    <t>Резервные фонды местных администраций</t>
  </si>
  <si>
    <t>Резервные средства</t>
  </si>
  <si>
    <t>Закупка товаров, работ, услуг в сфере информационно-коммуникационных технологий</t>
  </si>
  <si>
    <t>Жилищное хозяйство</t>
  </si>
  <si>
    <t xml:space="preserve">Коммунальное хозяйство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</si>
  <si>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</si>
  <si>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</si>
  <si>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</si>
  <si>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</si>
  <si>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</t>
  </si>
  <si>
    <t xml:space="preserve">ИТОГО </t>
  </si>
  <si>
    <t>муниципального образования</t>
  </si>
  <si>
    <t>01</t>
  </si>
  <si>
    <t>02</t>
  </si>
  <si>
    <t>04</t>
  </si>
  <si>
    <t>03</t>
  </si>
  <si>
    <t>08</t>
  </si>
  <si>
    <t>09</t>
  </si>
  <si>
    <t>05</t>
  </si>
  <si>
    <t>07</t>
  </si>
  <si>
    <t xml:space="preserve">      муниципального образования</t>
  </si>
  <si>
    <t>650</t>
  </si>
  <si>
    <t>100</t>
  </si>
  <si>
    <t>Всего источников внутреннего финансирования дефицита бюджета</t>
  </si>
  <si>
    <t>200</t>
  </si>
  <si>
    <t>240</t>
  </si>
  <si>
    <t>244</t>
  </si>
  <si>
    <t>13</t>
  </si>
  <si>
    <t>14</t>
  </si>
  <si>
    <t>НАЛОГОВЫЕ И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</si>
  <si>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</si>
  <si>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</si>
  <si>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ВСЕГО</t>
  </si>
  <si>
    <t>11</t>
  </si>
  <si>
    <t>Культура, кинематография</t>
  </si>
  <si>
    <t>000 1 00 00000 00 0000 000</t>
  </si>
  <si>
    <t>000 2 00 00000 00 0000 000</t>
  </si>
  <si>
    <t>000 2 02 00000 00 0000 000</t>
  </si>
  <si>
    <t>ДОХОДЫ 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</si>
  <si>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</si>
  <si>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Коммунальное хозяйство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</si>
  <si>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</si>
  <si>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Иные выплаты персоналу государственных (муниципальных) органов, за исключением фонда оплаты труда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</si>
  <si>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</si>
  <si>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</si>
  <si>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Пособия, компенсации и иные социальные выплаты гражданам, кроме публичных нормативных обязательств</t>
  </si>
  <si>
    <t>Непрограммные расходы</t>
  </si>
  <si>
    <t>к  решению Совета депутатов</t>
  </si>
  <si>
    <t>к решению Совета депутатов</t>
  </si>
  <si>
    <t>Расходы на обеспечение функций органов местного самоуправления (в части администрирования)</t>
  </si>
  <si>
    <t>Взносы на капитальный ремонт общего имущества в многоквартирном доме</t>
  </si>
  <si>
    <t>850</t>
  </si>
  <si>
    <t>Субвенции бюджетам на государственную регистрацию актов гражданского состояния</t>
  </si>
  <si>
    <t>Субвенции бюджетам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</si>
  <si>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</t>
  </si>
  <si>
    <t xml:space="preserve">целевым статьям (муниципальным программам поселения и непрограммным направлениям </t>
  </si>
  <si>
    <t xml:space="preserve">деятельности), группам и подгруппам видов расходов классификации расходов бюджета </t>
  </si>
  <si>
    <t>Ведомственная структура расходов бюджета</t>
  </si>
  <si>
    <t xml:space="preserve">Распределение бюджетных ассигнований по целевым статьям </t>
  </si>
  <si>
    <t>(муниципальным программам поселения и непрограммным направлениям деятельности),</t>
  </si>
  <si>
    <t xml:space="preserve"> группам и подгруппам видов расходов классификации расходов бюджета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</si>
  <si>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</si>
  <si>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Код бюджетной классификации</t>
  </si>
  <si>
    <t>Наименование кода классификации доходов</t>
  </si>
  <si>
    <t>Код бюджетной классификации   Российской Федерации</t>
  </si>
  <si>
    <t>Муниципальная программа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</si>
  <si>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Подпрограмма "Развитие муниципальной службы  и кадрового резерва"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</si>
  <si>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Кондинское на 2014-2016 годы и на период до 2020 года"</t>
  </si>
  <si>
    <t>Подпрограмма «Укрепление пожарной безопасности в городском поселении Кондинское"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 и на период до 2020 года"</t>
  </si>
  <si>
    <t>Муниципальная программа "Реконструкция, капитальный ремонт и содержание дорожно-уличной сети в городском поселении Кондинское на 2014-2016 годы и на период до 2020 года"</t>
  </si>
  <si>
    <t>Подпрограмма "Предоставление субсидий индивидуальным предпринимателям и юридическим лицам на организацию транспортного обслуживания населения на внутрипоселковых маршрутах" муниципальной программы городского поселения Кондинское "Реконструкция, капитальный ремонт и содержание дорожно-уличной сети в городском поселении Кондинское на 2014-2016 годы и на период до 2020 года"</t>
  </si>
  <si>
    <t xml:space="preserve">Муниципальная программа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</si>
  <si>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 xml:space="preserve">Подпрограмма "Содержание, строительство, реконструкция, капитальный ремонт и ремонт дорог и пешеходных зон"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</si>
  <si>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 xml:space="preserve">Подпрограмма "Безопасность дорожного движения"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</si>
  <si>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>Муниципальная программа "Управление муниципальным имуществом в городском поселении Кондинское на 2014-2016 годы и на период до 2020 года"</t>
  </si>
  <si>
    <t>Муниципальная программа "Благоустройство муниципального образования городского поселения Кондинское на 2014-2016 годы и на период до 2020 года"</t>
  </si>
  <si>
    <t>Подпрограмма "Содержание уличного освещения"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</si>
  <si>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Подпрограмма "Санитарная очистка поселка"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</si>
  <si>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Подпрограмма "Прочее благоустройство"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</si>
  <si>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Муниципальная программа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</si>
  <si>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"Развитие молодежной политики"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</si>
  <si>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"Развитие культуры"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</si>
  <si>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"Дополнительное пенсионное обеспечение отдельных категорий граждан"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</si>
  <si>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Подпрограмма "Развитие физической культуры и спорта"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</si>
  <si>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"Содержание мест захоронения"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</si>
  <si>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6000000000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</si>
  <si>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</si>
  <si>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</si>
  <si>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</si>
  <si>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6000002040</t>
  </si>
  <si>
    <t>6000007050</t>
  </si>
  <si>
    <t>0100000000</t>
  </si>
  <si>
    <t>0110000000</t>
  </si>
  <si>
    <t>Основное мероприятие "Разработка, утверждение и реализация планов подготовки муниципальных служащих по программам дополнительного профессионального образования; плана проведения семинаров, совещаний, конференций «круглых столов» муниципальных служащих администрации поселения"</t>
  </si>
  <si>
    <t>0113400000</t>
  </si>
  <si>
    <t>Расходы на обеспечение функций органами местного самоуправления</t>
  </si>
  <si>
    <t>0113402400</t>
  </si>
  <si>
    <t>Фонд оплаты труда казенных учреждений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</si>
  <si>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</si>
  <si>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</si>
  <si>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>851</t>
  </si>
  <si>
    <t>Уплата налога на имущество организаций и земельного налога</t>
  </si>
  <si>
    <t>0200000000</t>
  </si>
  <si>
    <t>0220000000</t>
  </si>
  <si>
    <t>Основное мероприятие "Строительство и содержание пожарных водоемов"</t>
  </si>
  <si>
    <t>Содержание пожарных водоемов</t>
  </si>
  <si>
    <t>0222474020</t>
  </si>
  <si>
    <t>Основное мероприятие "Обслуживание противопожарной сигнализации объектов муниципальной собственности (в том числе текущий ремонт)"</t>
  </si>
  <si>
    <t>0222574020</t>
  </si>
  <si>
    <t>Обслуживание противопожарной сигнализации объектов муниципальной собственности</t>
  </si>
  <si>
    <t>Мероприятия по созданию условий для деятельности народных дружин (бюджет округа)</t>
  </si>
  <si>
    <t>Мероприятия по созданию условий для деятельности народных дружин (софинансирование)</t>
  </si>
  <si>
    <t>0300000000</t>
  </si>
  <si>
    <t>0330000000</t>
  </si>
  <si>
    <t xml:space="preserve">Основное мероприятие "Предоставление субсидий индивидуальным предпринимателям и юридическим лицам на организацию транспортного обслуживания населения"  </t>
  </si>
  <si>
    <t>0331174030</t>
  </si>
  <si>
    <t>0331100000</t>
  </si>
  <si>
    <t>Отдельные мероприятия в области автомобильного транспорта</t>
  </si>
  <si>
    <t>0310000000</t>
  </si>
  <si>
    <t>0311100000</t>
  </si>
  <si>
    <t>0311174190</t>
  </si>
  <si>
    <t>0320000000</t>
  </si>
  <si>
    <t>Основное мероприятие "Приведение дорожного покрытия и тротуаров, искусственных сооружений в соответствие с нормативными требованиями к транспортно-эксплуатационному состоянию"</t>
  </si>
  <si>
    <t>Основное мероприятие "Обеспечение безопасности функционирования сети автомобильных дорог общего пользования"</t>
  </si>
  <si>
    <t>Ремонт и содержание автомобильных дорог местного значения</t>
  </si>
  <si>
    <t>0321100000</t>
  </si>
  <si>
    <t>Обеспечение безопасности функционирования сети автомобильных дорог</t>
  </si>
  <si>
    <t>0321174030</t>
  </si>
  <si>
    <t>0400000000</t>
  </si>
  <si>
    <t>Подпрограмма "Управление и распоряжение муниципальным имуществом городского поселения Кондинское" муниципальной программы "Управление муниципальным имуществом в городском поселении Кондинское на 2014-2016 годы и на период до 2020 года"</t>
  </si>
  <si>
    <t>0410000000</t>
  </si>
  <si>
    <t>Основное мероприятие "Мероприятия для эффективного распоряжения муниципальным имуществом (техническая инвентаризация объектов, оценка, получение информации об объектах недвижимости)"</t>
  </si>
  <si>
    <t>Мероприятия для эффективного распоряжения муниципальным имуществом</t>
  </si>
  <si>
    <t>0410100000</t>
  </si>
  <si>
    <t>0410174040</t>
  </si>
  <si>
    <t>0500000000</t>
  </si>
  <si>
    <t>0510000000</t>
  </si>
  <si>
    <t>Основное мероприятие "Организация освещения улиц"</t>
  </si>
  <si>
    <t>0511100000</t>
  </si>
  <si>
    <t>Уличное освещение</t>
  </si>
  <si>
    <t>0511176100</t>
  </si>
  <si>
    <t>Основное мероприятие "Ремонт уличного освещения (монтаж уличных светильников, замена ламп)"</t>
  </si>
  <si>
    <t>0511200000</t>
  </si>
  <si>
    <t>0511276100</t>
  </si>
  <si>
    <t>Ремонт уличного освещения</t>
  </si>
  <si>
    <t>0520000000</t>
  </si>
  <si>
    <t>Основное мероприятие "Обеспечение оказания ритуальных услуг и содержания мест захоронения"</t>
  </si>
  <si>
    <t>0540000000</t>
  </si>
  <si>
    <t>Улучшение экологической обстановки на территории поселения</t>
  </si>
  <si>
    <t>Основное мероприятие "Улучшение экологической обстановки на территории поселения"</t>
  </si>
  <si>
    <t>0541100000</t>
  </si>
  <si>
    <t>0541176500</t>
  </si>
  <si>
    <t>0550000000</t>
  </si>
  <si>
    <t>Основное мероприятие "Создание благоприятных условий для проживания и отдыха жителей городского поселения Кондинское"</t>
  </si>
  <si>
    <t>0551100000</t>
  </si>
  <si>
    <t>Создание благоприятных условий для проживания и отдыха жителей</t>
  </si>
  <si>
    <t>0551176500</t>
  </si>
  <si>
    <t>0600000000</t>
  </si>
  <si>
    <t>0620000000</t>
  </si>
  <si>
    <t>Основное мероприятие "Расходы на обеспечение деятельности учреждения"</t>
  </si>
  <si>
    <t>0621400000</t>
  </si>
  <si>
    <t xml:space="preserve">Расходы на обеспечение деятельности (оказание услуг) муниципальных учреждений </t>
  </si>
  <si>
    <t>0621400590</t>
  </si>
  <si>
    <t>Основное мероприятие "Организация свободного времени молодежи и развитие ее активности"</t>
  </si>
  <si>
    <t>Организация свободного времени молодежи и развитие ее активности</t>
  </si>
  <si>
    <t>0623100000</t>
  </si>
  <si>
    <t>0623174060</t>
  </si>
  <si>
    <t>0610000000</t>
  </si>
  <si>
    <t>0611500000</t>
  </si>
  <si>
    <t>Расходы на обеспечение деятельности (оказание услуг) муниципальных учреждений</t>
  </si>
  <si>
    <t>0611500590</t>
  </si>
  <si>
    <t>Основное мероприятие "Курсы повышения квалификации по направлениям"</t>
  </si>
  <si>
    <t>0611200000</t>
  </si>
  <si>
    <t>Курсы повышения квалификации по направлениям</t>
  </si>
  <si>
    <t>0611274060</t>
  </si>
  <si>
    <t>Основное мероприятие "Сохранение, развитие, популяризация традиций культуры"</t>
  </si>
  <si>
    <t>0613100000</t>
  </si>
  <si>
    <t>Организация и проведение мероприятий</t>
  </si>
  <si>
    <t>0613174060</t>
  </si>
  <si>
    <t>Укрепление материально-технической базы учреждения</t>
  </si>
  <si>
    <t>Основное мероприятие "Укрепление материально-технической базы учреждения"</t>
  </si>
  <si>
    <t>0611400000</t>
  </si>
  <si>
    <t>0611474060</t>
  </si>
  <si>
    <t>0120000000</t>
  </si>
  <si>
    <t>Основное мероприятий "Организация мероприятий, связанных с дополнительным пенсионным обеспечением отдельных категорий граждан"</t>
  </si>
  <si>
    <t>Дополнительное пенсионное обеспечение отдельных категорий граждан за счет средств бюджета поселения</t>
  </si>
  <si>
    <t>10</t>
  </si>
  <si>
    <t>0121100000</t>
  </si>
  <si>
    <t>0121100220</t>
  </si>
  <si>
    <t>0630000000</t>
  </si>
  <si>
    <t>Основное мероприятие "Развитие материально-технической базы спортивных сооружений"</t>
  </si>
  <si>
    <t>Развитие материально-технической базы спортивных сооружений</t>
  </si>
  <si>
    <t>0631100000</t>
  </si>
  <si>
    <t>0631170040</t>
  </si>
  <si>
    <t>Основное мероприятие "Заливка и содержание ледового катка"</t>
  </si>
  <si>
    <t>Заливка и содержание ледового катка</t>
  </si>
  <si>
    <t>0631200000</t>
  </si>
  <si>
    <t>0631270040</t>
  </si>
  <si>
    <t>Основное мероприятие "Массовые спортивные мероприятия"</t>
  </si>
  <si>
    <t>Массовые спортивные мероприятия</t>
  </si>
  <si>
    <t>0631300000</t>
  </si>
  <si>
    <t>0631370040</t>
  </si>
  <si>
    <t xml:space="preserve">Расходы на обеспечение функций органами местного самоуправления </t>
  </si>
  <si>
    <t>Приложение 6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</si>
  <si>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8</t>
    </r>
  </si>
  <si>
    <t>Иные выплаты персоналу казенных учреждений, за исключением фонда оплаты труда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</si>
  <si>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</si>
  <si>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</si>
  <si>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Уплата налогов, сборов и иных платежей</t>
  </si>
  <si>
    <t>Уплата прочих налогов, сборов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</si>
  <si>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</si>
  <si>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</si>
  <si>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>000 01 05 02 01 13 0000 510</t>
  </si>
  <si>
    <t>000 01 05 02 01 13 0000 610</t>
  </si>
  <si>
    <t>Дотации бюджетам городских поселений на выравнивание бюджетной обеспеченности</t>
  </si>
  <si>
    <t>Субвенции бюджетам городских поселений на государственную регистрацию актов гражданского состояния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</si>
  <si>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</si>
  <si>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городских поселений</t>
  </si>
  <si>
    <t>Приложение 2</t>
  </si>
  <si>
    <t xml:space="preserve">Сумма на 2019 год </t>
  </si>
  <si>
    <t>Приложение 5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</si>
  <si>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14</t>
    </r>
  </si>
  <si>
    <t xml:space="preserve">Муниципальная программа «Организация деятельности администрации городского поселения Кондинское на 2016 год и на период до 2020 года»
</t>
  </si>
  <si>
    <t>0900000000</t>
  </si>
  <si>
    <t>Основное мероприятие "Осуществление полномочий главы поселения"</t>
  </si>
  <si>
    <t>0901102030</t>
  </si>
  <si>
    <t>Основное мероприятие "Обеспечение функционирования администрации поселения для осуществления полномочий по решению вопросов местного значения"</t>
  </si>
  <si>
    <t>0901202040</t>
  </si>
  <si>
    <t>Основное мероприятие "Обеспечение социальных гарантий и компенсаций работникам администрации поселения"</t>
  </si>
  <si>
    <t>0902102400</t>
  </si>
  <si>
    <t>Основное мероприятие "Материально-техническое обеспечение администрации поселения"</t>
  </si>
  <si>
    <t>0901502400</t>
  </si>
  <si>
    <t>Основное мероприятие "Участие администрации поселения в некоммерческих организациях межмуниципального сотрудничества"</t>
  </si>
  <si>
    <t>0903102400</t>
  </si>
  <si>
    <t>800</t>
  </si>
  <si>
    <t>Уплата иных платежей</t>
  </si>
  <si>
    <t>853</t>
  </si>
  <si>
    <t>Основное мероприятие "Осуществление полномочий по осуществлению первичного воинского учета на территориях, где отсутствуют военные комиссариаты"</t>
  </si>
  <si>
    <t>0901451180</t>
  </si>
  <si>
    <t>Основное мероприятие "Осуществление полномочий по государственной регистрации актов гражданского состояния" (федеральный бюджет)</t>
  </si>
  <si>
    <t>0901359300</t>
  </si>
  <si>
    <t>Основное мероприятие "Осуществление полномочий по государственной регистрации актов гражданского состояния" (бюджет автономного округа)</t>
  </si>
  <si>
    <t>09013D9300</t>
  </si>
  <si>
    <t>Муниципальная программа «Профилактика терроризма и экстремизма, укрепление межнационального и межконфессионального согласия в городском поселении Кондинское на 2016-2018 годы и на период до 2020 года»</t>
  </si>
  <si>
    <t>0800000000</t>
  </si>
  <si>
    <t>Подпрограмма "Профилактика правонарушений" муниципальной программы «Профилактика терроризма и экстремизма, укрепление межнационального и межконфессионального согласия в городском поселении Кондинское на 2016-2018 годы и на период до 2020 года»</t>
  </si>
  <si>
    <t>0810000000</t>
  </si>
  <si>
    <t>Основное мероприятие "Профилактика правонарушений в общественных местах, вовлечение граждан в данные мероприятия"</t>
  </si>
  <si>
    <t>0811000000</t>
  </si>
  <si>
    <t>0811082300</t>
  </si>
  <si>
    <t>08110S2300</t>
  </si>
  <si>
    <t>Основное мероприятие "Организация общественных работ для временного трудоустройства не занятых трудовой деятельностью и безработных граждан"</t>
  </si>
  <si>
    <t>0901685060</t>
  </si>
  <si>
    <t>Основное мероприятие "Создание условий для предоставления транспортного обслуживания населения, повышение эффективности работы пассажирского транспорта"</t>
  </si>
  <si>
    <t>0321274030</t>
  </si>
  <si>
    <t>Основное мероприятие "Формирование электронной администрации"</t>
  </si>
  <si>
    <t>0905002400</t>
  </si>
  <si>
    <t>Основное мероприятие "Взносы на капитальный ремонт общего имущества многоквартирных домов, в части имущества, находящегося в муниципальной собственности"</t>
  </si>
  <si>
    <t>0410400000</t>
  </si>
  <si>
    <t>0410403540</t>
  </si>
  <si>
    <t>Основное мероприятие "Повышение качества оказания услуг для молодежи"</t>
  </si>
  <si>
    <t>Основное мероприятие "Формирование здорового образа жизни, гражданских принципов и патриотического сознания в молодежной сфере"</t>
  </si>
  <si>
    <t>0622100000</t>
  </si>
  <si>
    <t>Мероприятия направленные на формирование здорового образа жизни</t>
  </si>
  <si>
    <t>0622174060</t>
  </si>
  <si>
    <t>Основное мероприятие "Проведение культурных проектов и конкурсов"</t>
  </si>
  <si>
    <t>0612100000</t>
  </si>
  <si>
    <t>Проведение культурных проектов и конкурсов</t>
  </si>
  <si>
    <t>0612174060</t>
  </si>
  <si>
    <t>Основное мероприятие "Обеспечение информационной деятельности органов местного самоуправления"</t>
  </si>
  <si>
    <t>0905302400</t>
  </si>
  <si>
    <t>12</t>
  </si>
  <si>
    <t>0410503520</t>
  </si>
  <si>
    <t>Содержание муниципального жилого фонда</t>
  </si>
  <si>
    <t>Основное мероприятие "Содержание муниципального жилого фонда"</t>
  </si>
  <si>
    <t>Содержания мест захоронения</t>
  </si>
  <si>
    <t>0521200000</t>
  </si>
  <si>
    <t>0521276400</t>
  </si>
  <si>
    <t>Муниципальная программа «Организация деятельности администрации городского поселения Кондинское на 2016 год и на период до 2020 года»</t>
  </si>
  <si>
    <t>0410500000</t>
  </si>
  <si>
    <t>Приложение 10</t>
  </si>
  <si>
    <t>Распределение бюджетных ассигнований</t>
  </si>
  <si>
    <t xml:space="preserve"> по разделам и подразделам классификации расходов бюджета </t>
  </si>
  <si>
    <t>муниципального образования городское поселение Кондинское</t>
  </si>
  <si>
    <t>Приложение 12</t>
  </si>
  <si>
    <t>Условно утвержденные расходы</t>
  </si>
  <si>
    <t>Источники внутреннего финансирования дефицита бюджета муниципального образования городское поселение Кондинское</t>
  </si>
  <si>
    <t>Сумма на 2019 год</t>
  </si>
  <si>
    <t>6000009990</t>
  </si>
  <si>
    <t>000 2 02 10000 00 0000 151</t>
  </si>
  <si>
    <t>000 2 02 15001 00 0000 151</t>
  </si>
  <si>
    <t>000 2 02 15001 13 0000 151</t>
  </si>
  <si>
    <t>000 2 02 30000 00 0000 151</t>
  </si>
  <si>
    <t>000 2 02 35930 00 0000 151</t>
  </si>
  <si>
    <t>000 2 02 35930 13 0000 151</t>
  </si>
  <si>
    <t>000 2 02 35118 00 0000 151</t>
  </si>
  <si>
    <t>000 2 02 35118 13 0000 151</t>
  </si>
  <si>
    <t>000 2 02 40000 00 0000 151</t>
  </si>
  <si>
    <t>000 2 02 49999 00 0000 151</t>
  </si>
  <si>
    <t>000 2 02 49999 13 0000 151</t>
  </si>
  <si>
    <t>Доходная часть бюджета муниципального образования городское поселение Кондинское на 2018 год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</si>
  <si>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</si>
  <si>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</si>
  <si>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Субвенции бюджетам бюджетной системы Российской Федерации</t>
  </si>
  <si>
    <t>Доходная часть бюджета муниципального образования городское поселение Кондинское на плановый период 2019 и 2020 годов</t>
  </si>
  <si>
    <t xml:space="preserve">Сумма на 2020 год </t>
  </si>
  <si>
    <t>на 2018 год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</si>
  <si>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</si>
  <si>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</si>
  <si>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</si>
  <si>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Обеспечение функционирования администрации городского для осуществления полномочий по решению вопросов местного значения
и переданных в установленном порядке отдельных государственных полномочий</t>
  </si>
  <si>
    <t>0901000000</t>
  </si>
  <si>
    <t>Основное мероприятие "Обеспечение выполнения функций муниципального казенного учреждения «Кондасервис»"</t>
  </si>
  <si>
    <t>0901700000</t>
  </si>
  <si>
    <t>0901700590</t>
  </si>
  <si>
    <t>0222400000</t>
  </si>
  <si>
    <t>0222500000</t>
  </si>
  <si>
    <t>0901675060</t>
  </si>
  <si>
    <t xml:space="preserve">Формирование электронной администрации </t>
  </si>
  <si>
    <t>0905000000</t>
  </si>
  <si>
    <t>500</t>
  </si>
  <si>
    <t>540</t>
  </si>
  <si>
    <t>на плановый период 2019 и 2020 годов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</si>
  <si>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Кондинское         на 2018 год</t>
  </si>
  <si>
    <t>Источники внутреннего финансирования дефицита бюджета муниципального образования городское поселение Кондинское на 2018 год</t>
  </si>
  <si>
    <t>Сумма на 2020 год</t>
  </si>
  <si>
    <t>0901100000</t>
  </si>
  <si>
    <t>Глава (высшее должностное лицо) муниципального образования</t>
  </si>
  <si>
    <t>0901200000</t>
  </si>
  <si>
    <t>Расходы на обеспечение функций органов местного самоуправления</t>
  </si>
  <si>
    <t>Прочие мероприятия органов местного самоуправления</t>
  </si>
  <si>
    <t>0901500000</t>
  </si>
  <si>
    <t>Основное мероприятие "Обеспечение выполнения функций муниципального казенного учреждения "Кондасервис""</t>
  </si>
  <si>
    <t>0902100000</t>
  </si>
  <si>
    <t>0903100000</t>
  </si>
  <si>
    <t>Расходы на осуществление первичного воинского учета на территориях, где отсутствуют военные комиссариаты</t>
  </si>
  <si>
    <t>0901400000</t>
  </si>
  <si>
    <t>Осуществление переданных полномочий Российской Федерации на государственную регистрацию актов гражданского состояния</t>
  </si>
  <si>
    <t>0901300000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</si>
  <si>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</si>
  <si>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Расходы на реализацию мероприятий по содействию трудоустройству граждан (местный бюджет)</t>
  </si>
  <si>
    <t>0901600000</t>
  </si>
  <si>
    <t>Расходы на реализацию мероприятий по содействию трудоустройству граждан (бюджет автономного округа)</t>
  </si>
  <si>
    <t>811</t>
  </si>
  <si>
    <t>Повышение эффективности работы пассажирского транспорта</t>
  </si>
  <si>
    <t>0321200000</t>
  </si>
  <si>
    <t>Сумма на год (рублей)</t>
  </si>
  <si>
    <t>0905300000</t>
  </si>
  <si>
    <t xml:space="preserve">Расходы на выплаты персоналу казенных учреждений </t>
  </si>
  <si>
    <t>рублей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</si>
  <si>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</si>
  <si>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</si>
  <si>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Основное мероприятие "Осуществление полномочий по государственной регистрации актов гражданского состояния"</t>
  </si>
  <si>
    <t xml:space="preserve">Основное мероприятие "Осуществление полномочий по государственной регистрации актов гражданского состояния" </t>
  </si>
  <si>
    <t>Сумма              на 2019 год</t>
  </si>
  <si>
    <t xml:space="preserve">Сумма              на 2020 год </t>
  </si>
  <si>
    <t xml:space="preserve">Сумма                 на 2019 год </t>
  </si>
  <si>
    <t xml:space="preserve">Сумма                      на 2020 год </t>
  </si>
  <si>
    <t>Сумма                 на 2019 год</t>
  </si>
  <si>
    <t>6000082590</t>
  </si>
  <si>
    <t>243</t>
  </si>
  <si>
    <t>Закупка товаров, работ, услуг в целях капитального ремонта государственного (муниципального) имущества</t>
  </si>
  <si>
    <t>60000S2590</t>
  </si>
  <si>
    <t>0611582580</t>
  </si>
  <si>
    <t>Мероприятия направленные на повышение оплаты труда работников муниципальных учреждений культуры в целях реализации указа Президента Российской Федерации (бюджет автономного округа)</t>
  </si>
  <si>
    <t>06115S2580</t>
  </si>
  <si>
    <t>Мероприятия направленные на повышение оплаты труда работников муниципальных учреждений культуры в целях реализации указа Президента Российской Федерации (бюджет поселения)</t>
  </si>
  <si>
    <t>110</t>
  </si>
  <si>
    <t>000 01 05 00 00 00 0000 000</t>
  </si>
  <si>
    <t>Изменение остатков средств на счетах по учету средств бюджетов</t>
  </si>
  <si>
    <t>Налоги на прибыль, доходы</t>
  </si>
  <si>
    <t>000 1 01 00000 00 0000 000</t>
  </si>
  <si>
    <t>Налог на доходы физических лиц</t>
  </si>
  <si>
    <t xml:space="preserve">000 1 01 02000 01 0000 110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</si>
  <si>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</si>
  <si>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</si>
  <si>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</si>
  <si>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</si>
  <si>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</si>
  <si>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</si>
  <si>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</si>
  <si>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</si>
  <si>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</si>
  <si>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 xml:space="preserve">000 1 03 02000 01 0000 110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</si>
  <si>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</si>
  <si>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</si>
  <si>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</si>
  <si>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</si>
  <si>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</si>
  <si>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</si>
  <si>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</si>
  <si>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</si>
  <si>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</si>
  <si>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</si>
  <si>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налог на вмененный доход для отдельных видов деятельности</t>
  </si>
  <si>
    <t xml:space="preserve">000 1 05 02000 02 0000 110 </t>
  </si>
  <si>
    <t>0001 05 02010 02 0000 110</t>
  </si>
  <si>
    <t>Единый сельскохозяйственный налог</t>
  </si>
  <si>
    <t>000 1 05 03000 01 0000 110</t>
  </si>
  <si>
    <t>0001 05 03010 01 0000 110</t>
  </si>
  <si>
    <t>Налоги на имущество</t>
  </si>
  <si>
    <t>000 1 06 00000 00 0000 000</t>
  </si>
  <si>
    <t>Налог на имущество физических лиц</t>
  </si>
  <si>
    <t xml:space="preserve">000 1 06 01000 00 0000 110 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</si>
  <si>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</si>
  <si>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</si>
  <si>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</si>
  <si>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 xml:space="preserve">000 1 06 06000 00 0000 110 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</si>
  <si>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</si>
  <si>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</si>
  <si>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городских поселений</t>
  </si>
  <si>
    <t>0001 06 06033 13 0000 110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</si>
  <si>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</si>
  <si>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</si>
  <si>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городских поселений</t>
  </si>
  <si>
    <t>000 1 06 06043 13 0000 110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</si>
  <si>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</si>
  <si>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</si>
  <si>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</si>
  <si>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</si>
  <si>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</si>
  <si>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</si>
  <si>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</si>
  <si>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</si>
  <si>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</si>
  <si>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</si>
  <si>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</si>
  <si>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</si>
  <si>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</si>
  <si>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0001 11 05013 13 0000 120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</si>
  <si>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</si>
  <si>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0001 11 05030 00 0000 120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</si>
  <si>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</si>
  <si>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0001 11 05035 13 0000 120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</si>
  <si>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</si>
  <si>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0001 11 05070 00 0000 120</t>
  </si>
  <si>
    <t>Доходы от сдачи в аренду имущества, составляющего казну городских поселений (за исключением земельных участков)</t>
  </si>
  <si>
    <t>0001 11 05075 13 0000 120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</si>
  <si>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</si>
  <si>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</si>
  <si>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</si>
  <si>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0001 11 09040 00 0000 120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</si>
  <si>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</si>
  <si>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0001 11 09045 13 0000 120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</si>
  <si>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</si>
  <si>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</si>
  <si>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</si>
  <si>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</si>
  <si>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</si>
  <si>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0001 13 01990 00 0000 130</t>
  </si>
  <si>
    <t>Прочие доходы от оказания платных услуг (работ) получателями средств бюджетов городских поселений</t>
  </si>
  <si>
    <t>0001 13 01995 13 0000 130</t>
  </si>
  <si>
    <t>Доходы от компенсации затрат государства</t>
  </si>
  <si>
    <t>000 1 13 02000 00 0000 130</t>
  </si>
  <si>
    <t>Прочие доходы от компенсации затрат государства</t>
  </si>
  <si>
    <t>0001 13 02990 00 0000 130</t>
  </si>
  <si>
    <t>Прочие доходы от компенсации затрат бюджетов городских поселений</t>
  </si>
  <si>
    <t>0001 13 02995 13 0000 130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</si>
  <si>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</si>
  <si>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</si>
  <si>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</si>
  <si>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</si>
  <si>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</si>
  <si>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</si>
  <si>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</si>
  <si>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0001 14 06013 13 0000 430</t>
  </si>
  <si>
    <t xml:space="preserve">Сумма                на 2020 год </t>
  </si>
  <si>
    <t>Расходы на реализацию полномочий в сфере жилищно-коммунального комплекса (бюджет округа)</t>
  </si>
  <si>
    <t>Расходы на реализацию полномочий в сфере жилищно-коммунального комплекса (бюджет района)</t>
  </si>
  <si>
    <t>от 22 декабря 2017 года № 231</t>
  </si>
  <si>
    <t>000 1 14 06025 13 0000 430</t>
  </si>
  <si>
    <t>000 2 02 15002 00 0000 151</t>
  </si>
  <si>
    <t>000 2 02 15002 13 0000 151</t>
  </si>
  <si>
    <t>000 2 02 19999 00 0000 151</t>
  </si>
  <si>
    <t>000 2 02 19999 13 0000 151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</si>
  <si>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3</t>
    </r>
  </si>
  <si>
    <t>Приложение 4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</si>
  <si>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6</t>
    </r>
  </si>
  <si>
    <t>6000002400</t>
  </si>
  <si>
    <t>6000070010</t>
  </si>
  <si>
    <t>0551199990</t>
  </si>
  <si>
    <t>0613170050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</si>
  <si>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</si>
  <si>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</si>
  <si>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</si>
  <si>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Дотации бюджетам на поддержку мер по обеспечению сбалансированности бюджетов</t>
  </si>
  <si>
    <t>Дотации бюджетам городских поселений на поддержку мер по обеспечению сбалансированности бюджетов</t>
  </si>
  <si>
    <t>Прочие дотации</t>
  </si>
  <si>
    <t>Прочие дотации бюджетам городских поселений</t>
  </si>
  <si>
    <t>Расходы на реализацию проекта "Народный бюджет"</t>
  </si>
  <si>
    <t>Организация и проведение мероприятий (празднование 95-летия района)</t>
  </si>
  <si>
    <t>Непрограммные расходы, направленные на реализацию мероприятий развития жилищно-коммунального комплекса и повышение энергетической эффективности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</si>
  <si>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 (бюджет округа))</t>
  </si>
  <si>
    <t>6000082591</t>
  </si>
  <si>
    <t>60000S2591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</si>
  <si>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 (бюджет района))</t>
  </si>
  <si>
    <t>Муниципальная программа «Формирование комфортной городской среды в муниципальном образовании городское поселение Кондинское на 2018 – 2022 годы»</t>
  </si>
  <si>
    <t>1000000000</t>
  </si>
  <si>
    <t>Основное мероприятие "Повышение уровня благоустройства территорий общего пользования"</t>
  </si>
  <si>
    <t>1002300000</t>
  </si>
  <si>
    <t>Штрафы за нарушение законодательства о налогах и сборах, законодательства о страховых взносах</t>
  </si>
  <si>
    <t>Обеспечение проведения выборов и референдумов</t>
  </si>
  <si>
    <t>Основное мероприятие "Реализация прав граждан на осуществление местного самоуправления"</t>
  </si>
  <si>
    <t>0904100000</t>
  </si>
  <si>
    <t>0904179990</t>
  </si>
  <si>
    <t>Проведение выборов в органы местного самоуправления</t>
  </si>
  <si>
    <t>120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</si>
  <si>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</si>
  <si>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</si>
  <si>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242</t>
  </si>
  <si>
    <t>Расходы на устройство детской игровой площадки ул.Энгельса</t>
  </si>
  <si>
    <t>10023L5550</t>
  </si>
  <si>
    <t>6000000540</t>
  </si>
  <si>
    <t>Расходы на обеспечение переданных полномочий</t>
  </si>
  <si>
    <t>от 14 ноября 2018 года № 10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</si>
</sst>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#,##0.000"/>
  </numFmts>
  <fonts count="24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 CYR"/>
    </font>
    <font>
      <b/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 CYR"/>
    </font>
    <font>
      <b/>
      <i/>
      <sz val="10"/>
      <name val="Times New Roman CYR"/>
    </font>
    <font>
      <b/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205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49" fontId="4" fillId="2" borderId="1" xfId="0" applyNumberFormat="1" applyFont="1" applyFill="1" applyBorder="1" applyAlignment="1">
      <alignment horizontal="center" wrapText="1"/>
    </xf>
    <xf numFmtId="165" fontId="4" fillId="2" borderId="1" xfId="0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0" fontId="4" fillId="3" borderId="1" xfId="0" applyFont="1" applyFill="1" applyBorder="1"/>
    <xf numFmtId="0" fontId="6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6" fillId="0" borderId="1" xfId="0" applyFont="1" applyBorder="1" applyAlignment="1">
      <alignment wrapText="1"/>
    </xf>
    <xf numFmtId="49" fontId="6" fillId="0" borderId="1" xfId="0" applyNumberFormat="1" applyFont="1" applyBorder="1" applyAlignment="1">
      <alignment horizontal="center"/>
    </xf>
    <xf numFmtId="0" fontId="1" fillId="4" borderId="1" xfId="0" applyFont="1" applyFill="1" applyBorder="1" applyAlignment="1">
      <alignment wrapText="1"/>
    </xf>
    <xf numFmtId="0" fontId="5" fillId="2" borderId="1" xfId="0" applyFont="1" applyFill="1" applyBorder="1" applyAlignment="1">
      <alignment vertical="top" wrapText="1"/>
    </xf>
    <xf numFmtId="0" fontId="6" fillId="4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165" fontId="1" fillId="4" borderId="1" xfId="0" applyNumberFormat="1" applyFont="1" applyFill="1" applyBorder="1" applyAlignment="1">
      <alignment horizontal="right"/>
    </xf>
    <xf numFmtId="165" fontId="1" fillId="4" borderId="1" xfId="0" applyNumberFormat="1" applyFont="1" applyFill="1" applyBorder="1"/>
    <xf numFmtId="165" fontId="1" fillId="0" borderId="1" xfId="0" applyNumberFormat="1" applyFont="1" applyBorder="1"/>
    <xf numFmtId="165" fontId="1" fillId="0" borderId="3" xfId="0" applyNumberFormat="1" applyFont="1" applyBorder="1" applyAlignment="1"/>
    <xf numFmtId="165" fontId="7" fillId="0" borderId="1" xfId="0" applyNumberFormat="1" applyFont="1" applyBorder="1"/>
    <xf numFmtId="165" fontId="1" fillId="0" borderId="2" xfId="0" applyNumberFormat="1" applyFont="1" applyBorder="1" applyAlignment="1">
      <alignment horizontal="right"/>
    </xf>
    <xf numFmtId="165" fontId="4" fillId="0" borderId="1" xfId="0" applyNumberFormat="1" applyFont="1" applyBorder="1"/>
    <xf numFmtId="165" fontId="4" fillId="3" borderId="1" xfId="0" applyNumberFormat="1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center"/>
    </xf>
    <xf numFmtId="49" fontId="1" fillId="4" borderId="1" xfId="0" applyNumberFormat="1" applyFont="1" applyFill="1" applyBorder="1" applyAlignment="1">
      <alignment horizontal="center" wrapText="1"/>
    </xf>
    <xf numFmtId="49" fontId="1" fillId="4" borderId="1" xfId="0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center"/>
    </xf>
    <xf numFmtId="0" fontId="6" fillId="4" borderId="1" xfId="0" applyFont="1" applyFill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1" fillId="0" borderId="0" xfId="0" applyFont="1" applyAlignment="1"/>
    <xf numFmtId="0" fontId="1" fillId="0" borderId="4" xfId="0" applyFont="1" applyBorder="1" applyAlignment="1"/>
    <xf numFmtId="0" fontId="4" fillId="0" borderId="4" xfId="0" applyFont="1" applyBorder="1" applyAlignment="1"/>
    <xf numFmtId="0" fontId="4" fillId="0" borderId="0" xfId="0" applyFont="1" applyAlignment="1"/>
    <xf numFmtId="0" fontId="1" fillId="0" borderId="4" xfId="0" applyFont="1" applyFill="1" applyBorder="1" applyAlignment="1"/>
    <xf numFmtId="0" fontId="1" fillId="0" borderId="0" xfId="0" applyFont="1" applyFill="1" applyAlignment="1"/>
    <xf numFmtId="165" fontId="1" fillId="0" borderId="0" xfId="0" applyNumberFormat="1" applyFont="1" applyAlignment="1"/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/>
    </xf>
    <xf numFmtId="165" fontId="1" fillId="0" borderId="1" xfId="0" applyNumberFormat="1" applyFont="1" applyFill="1" applyBorder="1"/>
    <xf numFmtId="0" fontId="0" fillId="0" borderId="0" xfId="0" applyFill="1"/>
    <xf numFmtId="0" fontId="1" fillId="0" borderId="1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13" fillId="5" borderId="5" xfId="1" applyNumberFormat="1" applyFont="1" applyFill="1" applyBorder="1" applyAlignment="1" applyProtection="1">
      <alignment wrapText="1"/>
      <protection hidden="1"/>
    </xf>
    <xf numFmtId="0" fontId="10" fillId="0" borderId="1" xfId="0" applyFont="1" applyBorder="1" applyAlignment="1">
      <alignment wrapText="1"/>
    </xf>
    <xf numFmtId="49" fontId="1" fillId="0" borderId="2" xfId="0" applyNumberFormat="1" applyFont="1" applyFill="1" applyBorder="1" applyAlignment="1">
      <alignment horizontal="center" wrapText="1"/>
    </xf>
    <xf numFmtId="0" fontId="13" fillId="0" borderId="5" xfId="1" applyNumberFormat="1" applyFont="1" applyFill="1" applyBorder="1" applyAlignment="1" applyProtection="1">
      <alignment wrapText="1"/>
      <protection hidden="1"/>
    </xf>
    <xf numFmtId="164" fontId="1" fillId="0" borderId="1" xfId="0" applyNumberFormat="1" applyFont="1" applyBorder="1" applyAlignment="1">
      <alignment wrapText="1"/>
    </xf>
    <xf numFmtId="0" fontId="13" fillId="5" borderId="6" xfId="1" applyNumberFormat="1" applyFont="1" applyFill="1" applyBorder="1" applyAlignment="1" applyProtection="1">
      <alignment wrapText="1"/>
      <protection hidden="1"/>
    </xf>
    <xf numFmtId="0" fontId="1" fillId="4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wrapText="1"/>
    </xf>
    <xf numFmtId="49" fontId="4" fillId="0" borderId="2" xfId="0" applyNumberFormat="1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/>
    </xf>
    <xf numFmtId="0" fontId="0" fillId="0" borderId="1" xfId="0" applyBorder="1"/>
    <xf numFmtId="0" fontId="12" fillId="0" borderId="0" xfId="0" applyNumberFormat="1" applyFont="1"/>
    <xf numFmtId="0" fontId="15" fillId="0" borderId="1" xfId="0" applyFont="1" applyBorder="1" applyAlignment="1">
      <alignment wrapText="1"/>
    </xf>
    <xf numFmtId="49" fontId="4" fillId="0" borderId="1" xfId="0" applyNumberFormat="1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0" fontId="16" fillId="0" borderId="1" xfId="0" applyFont="1" applyBorder="1" applyAlignment="1">
      <alignment wrapText="1"/>
    </xf>
    <xf numFmtId="49" fontId="11" fillId="0" borderId="1" xfId="0" applyNumberFormat="1" applyFont="1" applyFill="1" applyBorder="1" applyAlignment="1">
      <alignment horizontal="center"/>
    </xf>
    <xf numFmtId="49" fontId="11" fillId="0" borderId="1" xfId="0" applyNumberFormat="1" applyFont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wrapText="1"/>
    </xf>
    <xf numFmtId="0" fontId="11" fillId="0" borderId="1" xfId="0" applyFont="1" applyBorder="1" applyAlignment="1">
      <alignment vertical="top" wrapText="1"/>
    </xf>
    <xf numFmtId="0" fontId="17" fillId="5" borderId="5" xfId="1" applyNumberFormat="1" applyFont="1" applyFill="1" applyBorder="1" applyAlignment="1" applyProtection="1">
      <alignment wrapText="1"/>
      <protection hidden="1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49" fontId="11" fillId="0" borderId="1" xfId="0" applyNumberFormat="1" applyFont="1" applyBorder="1" applyAlignment="1">
      <alignment horizontal="center"/>
    </xf>
    <xf numFmtId="0" fontId="18" fillId="5" borderId="6" xfId="1" applyNumberFormat="1" applyFont="1" applyFill="1" applyBorder="1" applyAlignment="1" applyProtection="1">
      <alignment wrapText="1"/>
      <protection hidden="1"/>
    </xf>
    <xf numFmtId="49" fontId="11" fillId="0" borderId="1" xfId="0" applyNumberFormat="1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15" fillId="0" borderId="1" xfId="0" applyFont="1" applyFill="1" applyBorder="1" applyAlignment="1">
      <alignment wrapText="1"/>
    </xf>
    <xf numFmtId="0" fontId="16" fillId="0" borderId="1" xfId="0" applyFont="1" applyFill="1" applyBorder="1" applyAlignment="1">
      <alignment wrapText="1"/>
    </xf>
    <xf numFmtId="49" fontId="11" fillId="0" borderId="2" xfId="0" applyNumberFormat="1" applyFont="1" applyFill="1" applyBorder="1" applyAlignment="1">
      <alignment horizontal="center" wrapText="1"/>
    </xf>
    <xf numFmtId="0" fontId="20" fillId="0" borderId="1" xfId="0" applyFont="1" applyBorder="1"/>
    <xf numFmtId="165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0" fillId="0" borderId="0" xfId="0" applyFont="1"/>
    <xf numFmtId="49" fontId="1" fillId="0" borderId="6" xfId="0" applyNumberFormat="1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0" fontId="21" fillId="0" borderId="1" xfId="0" applyFont="1" applyBorder="1" applyAlignment="1">
      <alignment wrapText="1"/>
    </xf>
    <xf numFmtId="0" fontId="14" fillId="0" borderId="1" xfId="0" applyFont="1" applyFill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/>
    </xf>
    <xf numFmtId="4" fontId="0" fillId="0" borderId="0" xfId="0" applyNumberFormat="1" applyFill="1"/>
    <xf numFmtId="0" fontId="1" fillId="0" borderId="6" xfId="0" applyFont="1" applyBorder="1" applyAlignment="1">
      <alignment wrapText="1"/>
    </xf>
    <xf numFmtId="0" fontId="13" fillId="0" borderId="6" xfId="1" applyNumberFormat="1" applyFont="1" applyFill="1" applyBorder="1" applyAlignment="1" applyProtection="1">
      <alignment wrapText="1"/>
      <protection hidden="1"/>
    </xf>
    <xf numFmtId="0" fontId="6" fillId="0" borderId="1" xfId="0" applyFont="1" applyFill="1" applyBorder="1" applyAlignment="1">
      <alignment vertical="top" wrapText="1"/>
    </xf>
    <xf numFmtId="0" fontId="4" fillId="0" borderId="1" xfId="0" applyFont="1" applyBorder="1" applyAlignment="1">
      <alignment horizontal="center" wrapText="1"/>
    </xf>
    <xf numFmtId="165" fontId="0" fillId="0" borderId="0" xfId="0" applyNumberFormat="1"/>
    <xf numFmtId="0" fontId="3" fillId="0" borderId="7" xfId="0" applyFont="1" applyBorder="1" applyAlignment="1">
      <alignment horizontal="center" wrapText="1"/>
    </xf>
    <xf numFmtId="0" fontId="10" fillId="5" borderId="1" xfId="0" applyFont="1" applyFill="1" applyBorder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6" fillId="0" borderId="1" xfId="0" applyFont="1" applyFill="1" applyBorder="1" applyAlignment="1">
      <alignment wrapText="1"/>
    </xf>
    <xf numFmtId="4" fontId="1" fillId="0" borderId="3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/>
    </xf>
    <xf numFmtId="4" fontId="4" fillId="2" borderId="1" xfId="0" applyNumberFormat="1" applyFont="1" applyFill="1" applyBorder="1" applyAlignment="1">
      <alignment horizontal="right"/>
    </xf>
    <xf numFmtId="4" fontId="1" fillId="4" borderId="1" xfId="0" applyNumberFormat="1" applyFont="1" applyFill="1" applyBorder="1" applyAlignment="1">
      <alignment horizontal="right"/>
    </xf>
    <xf numFmtId="4" fontId="1" fillId="0" borderId="1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wrapText="1"/>
    </xf>
    <xf numFmtId="4" fontId="1" fillId="0" borderId="3" xfId="0" applyNumberFormat="1" applyFont="1" applyBorder="1" applyAlignment="1">
      <alignment horizontal="right"/>
    </xf>
    <xf numFmtId="4" fontId="1" fillId="0" borderId="1" xfId="0" applyNumberFormat="1" applyFont="1" applyFill="1" applyBorder="1" applyAlignment="1">
      <alignment horizontal="right"/>
    </xf>
    <xf numFmtId="4" fontId="1" fillId="0" borderId="2" xfId="0" applyNumberFormat="1" applyFont="1" applyBorder="1" applyAlignment="1"/>
    <xf numFmtId="4" fontId="1" fillId="4" borderId="1" xfId="0" applyNumberFormat="1" applyFont="1" applyFill="1" applyBorder="1" applyAlignment="1">
      <alignment wrapText="1"/>
    </xf>
    <xf numFmtId="4" fontId="1" fillId="0" borderId="1" xfId="0" applyNumberFormat="1" applyFont="1" applyFill="1" applyBorder="1" applyAlignment="1">
      <alignment wrapText="1"/>
    </xf>
    <xf numFmtId="4" fontId="1" fillId="0" borderId="2" xfId="0" applyNumberFormat="1" applyFont="1" applyBorder="1" applyAlignment="1">
      <alignment horizontal="right"/>
    </xf>
    <xf numFmtId="4" fontId="4" fillId="3" borderId="1" xfId="0" applyNumberFormat="1" applyFont="1" applyFill="1" applyBorder="1" applyAlignment="1">
      <alignment horizontal="right"/>
    </xf>
    <xf numFmtId="4" fontId="0" fillId="0" borderId="0" xfId="0" applyNumberFormat="1"/>
    <xf numFmtId="4" fontId="1" fillId="0" borderId="1" xfId="0" applyNumberFormat="1" applyFont="1" applyBorder="1" applyAlignment="1">
      <alignment vertical="top" wrapText="1"/>
    </xf>
    <xf numFmtId="4" fontId="1" fillId="4" borderId="1" xfId="0" applyNumberFormat="1" applyFont="1" applyFill="1" applyBorder="1"/>
    <xf numFmtId="4" fontId="1" fillId="0" borderId="1" xfId="0" applyNumberFormat="1" applyFont="1" applyBorder="1"/>
    <xf numFmtId="4" fontId="1" fillId="0" borderId="1" xfId="0" applyNumberFormat="1" applyFont="1" applyBorder="1" applyAlignment="1">
      <alignment horizontal="center" wrapText="1"/>
    </xf>
    <xf numFmtId="4" fontId="4" fillId="0" borderId="1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horizontal="right" wrapText="1"/>
    </xf>
    <xf numFmtId="4" fontId="1" fillId="0" borderId="3" xfId="0" applyNumberFormat="1" applyFont="1" applyBorder="1" applyAlignment="1"/>
    <xf numFmtId="4" fontId="7" fillId="0" borderId="1" xfId="0" applyNumberFormat="1" applyFont="1" applyBorder="1"/>
    <xf numFmtId="4" fontId="4" fillId="2" borderId="1" xfId="0" applyNumberFormat="1" applyFont="1" applyFill="1" applyBorder="1"/>
    <xf numFmtId="4" fontId="1" fillId="0" borderId="1" xfId="0" applyNumberFormat="1" applyFont="1" applyFill="1" applyBorder="1"/>
    <xf numFmtId="4" fontId="4" fillId="0" borderId="1" xfId="0" applyNumberFormat="1" applyFont="1" applyBorder="1"/>
    <xf numFmtId="166" fontId="1" fillId="0" borderId="1" xfId="0" applyNumberFormat="1" applyFont="1" applyBorder="1" applyAlignment="1">
      <alignment horizontal="right"/>
    </xf>
    <xf numFmtId="166" fontId="1" fillId="0" borderId="3" xfId="0" applyNumberFormat="1" applyFont="1" applyBorder="1" applyAlignment="1">
      <alignment horizontal="right"/>
    </xf>
    <xf numFmtId="4" fontId="11" fillId="0" borderId="1" xfId="0" applyNumberFormat="1" applyFont="1" applyBorder="1" applyAlignment="1">
      <alignment horizontal="right"/>
    </xf>
    <xf numFmtId="4" fontId="4" fillId="0" borderId="1" xfId="0" applyNumberFormat="1" applyFont="1" applyFill="1" applyBorder="1" applyAlignment="1">
      <alignment horizontal="right"/>
    </xf>
    <xf numFmtId="4" fontId="1" fillId="0" borderId="1" xfId="0" applyNumberFormat="1" applyFont="1" applyBorder="1" applyAlignment="1"/>
    <xf numFmtId="4" fontId="4" fillId="0" borderId="1" xfId="0" applyNumberFormat="1" applyFont="1" applyBorder="1" applyAlignment="1">
      <alignment horizontal="right" wrapText="1"/>
    </xf>
    <xf numFmtId="4" fontId="4" fillId="0" borderId="1" xfId="0" applyNumberFormat="1" applyFont="1" applyBorder="1" applyAlignment="1">
      <alignment vertical="top" wrapText="1"/>
    </xf>
    <xf numFmtId="4" fontId="20" fillId="0" borderId="1" xfId="0" applyNumberFormat="1" applyFont="1" applyBorder="1"/>
    <xf numFmtId="0" fontId="2" fillId="0" borderId="0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22" fillId="0" borderId="3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left" wrapText="1"/>
    </xf>
    <xf numFmtId="4" fontId="22" fillId="0" borderId="3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/>
    <xf numFmtId="2" fontId="1" fillId="0" borderId="1" xfId="0" applyNumberFormat="1" applyFont="1" applyFill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49" fontId="0" fillId="0" borderId="1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" fontId="3" fillId="0" borderId="7" xfId="0" applyNumberFormat="1" applyFont="1" applyBorder="1" applyAlignment="1">
      <alignment horizontal="center" wrapText="1"/>
    </xf>
    <xf numFmtId="4" fontId="2" fillId="0" borderId="0" xfId="0" applyNumberFormat="1" applyFont="1" applyAlignment="1">
      <alignment wrapText="1"/>
    </xf>
    <xf numFmtId="165" fontId="21" fillId="0" borderId="3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/>
    </xf>
    <xf numFmtId="4" fontId="11" fillId="0" borderId="1" xfId="0" applyNumberFormat="1" applyFont="1" applyBorder="1" applyAlignment="1">
      <alignment vertical="top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8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7" fillId="0" borderId="0" xfId="0" applyFont="1" applyFill="1" applyAlignment="1">
      <alignment horizontal="right"/>
    </xf>
    <xf numFmtId="0" fontId="0" fillId="0" borderId="0" xfId="0" applyAlignmen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7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3" fillId="0" borderId="0" xfId="0" applyFont="1" applyBorder="1" applyAlignment="1">
      <alignment horizontal="center" wrapText="1"/>
    </xf>
    <xf numFmtId="0" fontId="1" fillId="0" borderId="7" xfId="0" applyFont="1" applyBorder="1" applyAlignment="1">
      <alignment horizontal="right" wrapText="1"/>
    </xf>
    <xf numFmtId="0" fontId="12" fillId="0" borderId="7" xfId="0" applyFont="1" applyBorder="1" applyAlignment="1">
      <alignment horizontal="right"/>
    </xf>
    <xf numFmtId="0" fontId="0" fillId="0" borderId="7" xfId="0" applyBorder="1" applyAlignment="1">
      <alignment horizontal="right"/>
    </xf>
  </cellXfs>
  <cellStyles count="2">
    <cellStyle name="Обычный" xfId="0" builtinId="0"/>
    <cellStyle name="Обычный_Tmp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topLeftCell="A41" workbookViewId="0">
      <selection activeCell="B5" sqref="B5:C5"/>
    </sheetView>
  </sheetViews>
  <sheetFormatPr defaultRowHeight="12.75"/>
  <cols>
    <col min="1" max="1" width="62.7109375" customWidth="1"/>
    <col min="2" max="2" width="23.7109375" customWidth="1"/>
    <col min="3" max="3" width="14.7109375" style="62" customWidth="1"/>
  </cols>
  <sheetData>
    <row r="1" spans="1:3" ht="15.75" customHeight="1">
      <c r="A1" s="2"/>
      <c r="B1" s="192" t="s">
        <v>0</v>
      </c>
      <c r="C1" s="192"/>
    </row>
    <row r="2" spans="1:3" ht="15.75" customHeight="1">
      <c r="A2" s="166"/>
      <c r="B2" s="192" t="s">
        <v>89</v>
      </c>
      <c r="C2" s="192"/>
    </row>
    <row r="3" spans="1:3" ht="15.75" customHeight="1">
      <c r="A3" s="166"/>
      <c r="B3" s="192" t="s">
        <v>53</v>
      </c>
      <c r="C3" s="192"/>
    </row>
    <row r="4" spans="1:3" ht="15.75" customHeight="1">
      <c r="A4" s="166"/>
      <c r="B4" s="192" t="s">
        <v>1</v>
      </c>
      <c r="C4" s="192"/>
    </row>
    <row r="5" spans="1:3" ht="15.75" customHeight="1">
      <c r="A5" s="166"/>
      <c r="B5" s="190" t="s">
        <v>556</v>
      </c>
      <c r="C5" s="190"/>
    </row>
    <row r="6" spans="1:3" ht="15.75">
      <c r="A6" s="166"/>
      <c r="B6" s="166"/>
      <c r="C6" s="66"/>
    </row>
    <row r="7" spans="1:3" ht="32.25" customHeight="1">
      <c r="A7" s="191" t="s">
        <v>342</v>
      </c>
      <c r="B7" s="191"/>
      <c r="C7" s="191"/>
    </row>
    <row r="9" spans="1:3" ht="38.25">
      <c r="A9" s="67" t="s">
        <v>105</v>
      </c>
      <c r="B9" s="106" t="s">
        <v>106</v>
      </c>
      <c r="C9" s="106" t="s">
        <v>388</v>
      </c>
    </row>
    <row r="10" spans="1:3" ht="16.5" customHeight="1">
      <c r="A10" s="170" t="s">
        <v>71</v>
      </c>
      <c r="B10" s="106" t="s">
        <v>77</v>
      </c>
      <c r="C10" s="171">
        <f>C11+C16+C27+C35+C38+C49+C22+C56</f>
        <v>15191854.059999999</v>
      </c>
    </row>
    <row r="11" spans="1:3" ht="15" customHeight="1">
      <c r="A11" s="170" t="s">
        <v>412</v>
      </c>
      <c r="B11" s="106" t="s">
        <v>413</v>
      </c>
      <c r="C11" s="172">
        <f>C12</f>
        <v>5000000</v>
      </c>
    </row>
    <row r="12" spans="1:3" s="176" customFormat="1">
      <c r="A12" s="173" t="s">
        <v>414</v>
      </c>
      <c r="B12" s="174" t="s">
        <v>415</v>
      </c>
      <c r="C12" s="175">
        <f>C13+C14+C15</f>
        <v>5000000</v>
      </c>
    </row>
    <row r="13" spans="1:3" s="176" customFormat="1" ht="51">
      <c r="A13" s="173" t="s">
        <v>416</v>
      </c>
      <c r="B13" s="174" t="s">
        <v>417</v>
      </c>
      <c r="C13" s="175">
        <f>4002000+727000</f>
        <v>4729000</v>
      </c>
    </row>
    <row r="14" spans="1:3" s="176" customFormat="1" ht="76.5">
      <c r="A14" s="173" t="s">
        <v>418</v>
      </c>
      <c r="B14" s="174" t="s">
        <v>419</v>
      </c>
      <c r="C14" s="175">
        <v>1000</v>
      </c>
    </row>
    <row r="15" spans="1:3" s="176" customFormat="1" ht="38.25">
      <c r="A15" s="173" t="s">
        <v>420</v>
      </c>
      <c r="B15" s="174" t="s">
        <v>421</v>
      </c>
      <c r="C15" s="175">
        <v>270000</v>
      </c>
    </row>
    <row r="16" spans="1:3" s="107" customFormat="1" ht="25.5">
      <c r="A16" s="170" t="s">
        <v>422</v>
      </c>
      <c r="B16" s="106" t="s">
        <v>423</v>
      </c>
      <c r="C16" s="172">
        <f>C17</f>
        <v>5106354.0599999996</v>
      </c>
    </row>
    <row r="17" spans="1:3" s="176" customFormat="1" ht="25.5">
      <c r="A17" s="173" t="s">
        <v>424</v>
      </c>
      <c r="B17" s="174" t="s">
        <v>425</v>
      </c>
      <c r="C17" s="175">
        <f>C18+C19+C20+C21</f>
        <v>5106354.0599999996</v>
      </c>
    </row>
    <row r="18" spans="1:3" ht="51">
      <c r="A18" s="177" t="s">
        <v>426</v>
      </c>
      <c r="B18" s="174" t="s">
        <v>427</v>
      </c>
      <c r="C18" s="175">
        <v>1931733.45</v>
      </c>
    </row>
    <row r="19" spans="1:3" ht="63.75">
      <c r="A19" s="177" t="s">
        <v>428</v>
      </c>
      <c r="B19" s="174" t="s">
        <v>429</v>
      </c>
      <c r="C19" s="175">
        <v>13919.74</v>
      </c>
    </row>
    <row r="20" spans="1:3" ht="51">
      <c r="A20" s="177" t="s">
        <v>430</v>
      </c>
      <c r="B20" s="174" t="s">
        <v>431</v>
      </c>
      <c r="C20" s="175">
        <v>3533882.84</v>
      </c>
    </row>
    <row r="21" spans="1:3" ht="51">
      <c r="A21" s="177" t="s">
        <v>432</v>
      </c>
      <c r="B21" s="174" t="s">
        <v>433</v>
      </c>
      <c r="C21" s="175">
        <v>-373181.97</v>
      </c>
    </row>
    <row r="22" spans="1:3" s="107" customFormat="1" ht="13.5" customHeight="1">
      <c r="A22" s="170" t="s">
        <v>434</v>
      </c>
      <c r="B22" s="106" t="s">
        <v>435</v>
      </c>
      <c r="C22" s="172">
        <f>C23+C25</f>
        <v>862000</v>
      </c>
    </row>
    <row r="23" spans="1:3">
      <c r="A23" s="173" t="s">
        <v>436</v>
      </c>
      <c r="B23" s="174" t="s">
        <v>437</v>
      </c>
      <c r="C23" s="175">
        <f>C24</f>
        <v>812000</v>
      </c>
    </row>
    <row r="24" spans="1:3">
      <c r="A24" s="173" t="s">
        <v>436</v>
      </c>
      <c r="B24" s="174" t="s">
        <v>438</v>
      </c>
      <c r="C24" s="175">
        <f>1015000-203000</f>
        <v>812000</v>
      </c>
    </row>
    <row r="25" spans="1:3">
      <c r="A25" s="177" t="s">
        <v>439</v>
      </c>
      <c r="B25" s="174" t="s">
        <v>440</v>
      </c>
      <c r="C25" s="175">
        <f>C26</f>
        <v>50000</v>
      </c>
    </row>
    <row r="26" spans="1:3">
      <c r="A26" s="177" t="s">
        <v>439</v>
      </c>
      <c r="B26" s="174" t="s">
        <v>441</v>
      </c>
      <c r="C26" s="175">
        <f>102000-52000</f>
        <v>50000</v>
      </c>
    </row>
    <row r="27" spans="1:3" s="107" customFormat="1" ht="16.5" customHeight="1">
      <c r="A27" s="170" t="s">
        <v>442</v>
      </c>
      <c r="B27" s="106" t="s">
        <v>443</v>
      </c>
      <c r="C27" s="172">
        <f>C28+C30</f>
        <v>738000</v>
      </c>
    </row>
    <row r="28" spans="1:3">
      <c r="A28" s="173" t="s">
        <v>444</v>
      </c>
      <c r="B28" s="174" t="s">
        <v>445</v>
      </c>
      <c r="C28" s="175">
        <f>C29</f>
        <v>0</v>
      </c>
    </row>
    <row r="29" spans="1:3" ht="38.25">
      <c r="A29" s="173" t="s">
        <v>446</v>
      </c>
      <c r="B29" s="174" t="s">
        <v>447</v>
      </c>
      <c r="C29" s="175">
        <f>322000-322000</f>
        <v>0</v>
      </c>
    </row>
    <row r="30" spans="1:3">
      <c r="A30" s="177" t="s">
        <v>448</v>
      </c>
      <c r="B30" s="174" t="s">
        <v>449</v>
      </c>
      <c r="C30" s="175">
        <f>C31+C33</f>
        <v>738000</v>
      </c>
    </row>
    <row r="31" spans="1:3">
      <c r="A31" s="177" t="s">
        <v>450</v>
      </c>
      <c r="B31" s="174" t="s">
        <v>451</v>
      </c>
      <c r="C31" s="175">
        <f>C32</f>
        <v>588000</v>
      </c>
    </row>
    <row r="32" spans="1:3" ht="25.5">
      <c r="A32" s="177" t="s">
        <v>452</v>
      </c>
      <c r="B32" s="174" t="s">
        <v>453</v>
      </c>
      <c r="C32" s="175">
        <v>588000</v>
      </c>
    </row>
    <row r="33" spans="1:3">
      <c r="A33" s="177" t="s">
        <v>454</v>
      </c>
      <c r="B33" s="174" t="s">
        <v>455</v>
      </c>
      <c r="C33" s="175">
        <f>C34</f>
        <v>150000</v>
      </c>
    </row>
    <row r="34" spans="1:3" ht="25.5">
      <c r="A34" s="177" t="s">
        <v>456</v>
      </c>
      <c r="B34" s="174" t="s">
        <v>457</v>
      </c>
      <c r="C34" s="175">
        <v>150000</v>
      </c>
    </row>
    <row r="35" spans="1:3" s="107" customFormat="1" ht="17.25" hidden="1" customHeight="1">
      <c r="A35" s="170" t="s">
        <v>458</v>
      </c>
      <c r="B35" s="106" t="s">
        <v>459</v>
      </c>
      <c r="C35" s="172">
        <f>C36</f>
        <v>0</v>
      </c>
    </row>
    <row r="36" spans="1:3" ht="38.25" hidden="1">
      <c r="A36" s="173" t="s">
        <v>460</v>
      </c>
      <c r="B36" s="174" t="s">
        <v>461</v>
      </c>
      <c r="C36" s="175">
        <f>C37</f>
        <v>0</v>
      </c>
    </row>
    <row r="37" spans="1:3" ht="51" hidden="1">
      <c r="A37" s="177" t="s">
        <v>462</v>
      </c>
      <c r="B37" s="174" t="s">
        <v>463</v>
      </c>
      <c r="C37" s="175">
        <v>0</v>
      </c>
    </row>
    <row r="38" spans="1:3" s="107" customFormat="1" ht="25.5">
      <c r="A38" s="170" t="s">
        <v>464</v>
      </c>
      <c r="B38" s="106" t="s">
        <v>465</v>
      </c>
      <c r="C38" s="172">
        <f>C39+C46</f>
        <v>2964000</v>
      </c>
    </row>
    <row r="39" spans="1:3" ht="63.75">
      <c r="A39" s="173" t="s">
        <v>466</v>
      </c>
      <c r="B39" s="174" t="s">
        <v>467</v>
      </c>
      <c r="C39" s="175">
        <f>C40+C42+C44</f>
        <v>2097000</v>
      </c>
    </row>
    <row r="40" spans="1:3" ht="51">
      <c r="A40" s="173" t="s">
        <v>468</v>
      </c>
      <c r="B40" s="174" t="s">
        <v>469</v>
      </c>
      <c r="C40" s="175">
        <f>C41</f>
        <v>655000</v>
      </c>
    </row>
    <row r="41" spans="1:3" ht="63.75">
      <c r="A41" s="177" t="s">
        <v>470</v>
      </c>
      <c r="B41" s="174" t="s">
        <v>471</v>
      </c>
      <c r="C41" s="175">
        <f>300000+355000</f>
        <v>655000</v>
      </c>
    </row>
    <row r="42" spans="1:3" s="176" customFormat="1" ht="63.75">
      <c r="A42" s="173" t="s">
        <v>472</v>
      </c>
      <c r="B42" s="174" t="s">
        <v>473</v>
      </c>
      <c r="C42" s="175">
        <f>C43</f>
        <v>134500</v>
      </c>
    </row>
    <row r="43" spans="1:3" s="176" customFormat="1" ht="51">
      <c r="A43" s="173" t="s">
        <v>474</v>
      </c>
      <c r="B43" s="174" t="s">
        <v>475</v>
      </c>
      <c r="C43" s="175">
        <f>110000+24500</f>
        <v>134500</v>
      </c>
    </row>
    <row r="44" spans="1:3" s="176" customFormat="1" ht="25.5">
      <c r="A44" s="173" t="s">
        <v>476</v>
      </c>
      <c r="B44" s="174" t="s">
        <v>477</v>
      </c>
      <c r="C44" s="175">
        <f>C45</f>
        <v>1307500</v>
      </c>
    </row>
    <row r="45" spans="1:3" ht="25.5">
      <c r="A45" s="177" t="s">
        <v>478</v>
      </c>
      <c r="B45" s="174" t="s">
        <v>479</v>
      </c>
      <c r="C45" s="175">
        <v>1307500</v>
      </c>
    </row>
    <row r="46" spans="1:3" ht="63.75">
      <c r="A46" s="177" t="s">
        <v>480</v>
      </c>
      <c r="B46" s="174" t="s">
        <v>481</v>
      </c>
      <c r="C46" s="175">
        <f>C47</f>
        <v>867000</v>
      </c>
    </row>
    <row r="47" spans="1:3" ht="63.75">
      <c r="A47" s="177" t="s">
        <v>482</v>
      </c>
      <c r="B47" s="174" t="s">
        <v>483</v>
      </c>
      <c r="C47" s="175">
        <f>C48</f>
        <v>867000</v>
      </c>
    </row>
    <row r="48" spans="1:3" ht="52.5" customHeight="1">
      <c r="A48" s="177" t="s">
        <v>484</v>
      </c>
      <c r="B48" s="174" t="s">
        <v>485</v>
      </c>
      <c r="C48" s="175">
        <f>715000+152000</f>
        <v>867000</v>
      </c>
    </row>
    <row r="49" spans="1:3" s="107" customFormat="1" ht="25.5">
      <c r="A49" s="170" t="s">
        <v>486</v>
      </c>
      <c r="B49" s="106" t="s">
        <v>487</v>
      </c>
      <c r="C49" s="172">
        <f>C50+C53</f>
        <v>445500</v>
      </c>
    </row>
    <row r="50" spans="1:3">
      <c r="A50" s="173" t="s">
        <v>488</v>
      </c>
      <c r="B50" s="48" t="s">
        <v>489</v>
      </c>
      <c r="C50" s="175">
        <f>C51</f>
        <v>275500</v>
      </c>
    </row>
    <row r="51" spans="1:3">
      <c r="A51" s="173" t="s">
        <v>490</v>
      </c>
      <c r="B51" s="48" t="s">
        <v>491</v>
      </c>
      <c r="C51" s="175">
        <f>C52</f>
        <v>275500</v>
      </c>
    </row>
    <row r="52" spans="1:3" ht="25.5">
      <c r="A52" s="173" t="s">
        <v>492</v>
      </c>
      <c r="B52" s="48" t="s">
        <v>493</v>
      </c>
      <c r="C52" s="175">
        <f>300000-24500</f>
        <v>275500</v>
      </c>
    </row>
    <row r="53" spans="1:3">
      <c r="A53" s="173" t="s">
        <v>494</v>
      </c>
      <c r="B53" s="48" t="s">
        <v>495</v>
      </c>
      <c r="C53" s="175">
        <f>C54</f>
        <v>170000</v>
      </c>
    </row>
    <row r="54" spans="1:3">
      <c r="A54" s="173" t="s">
        <v>496</v>
      </c>
      <c r="B54" s="48" t="s">
        <v>497</v>
      </c>
      <c r="C54" s="175">
        <f>C55</f>
        <v>170000</v>
      </c>
    </row>
    <row r="55" spans="1:3">
      <c r="A55" s="173" t="s">
        <v>498</v>
      </c>
      <c r="B55" s="48" t="s">
        <v>499</v>
      </c>
      <c r="C55" s="175">
        <v>170000</v>
      </c>
    </row>
    <row r="56" spans="1:3" ht="16.5" customHeight="1">
      <c r="A56" s="170" t="s">
        <v>500</v>
      </c>
      <c r="B56" s="106" t="s">
        <v>501</v>
      </c>
      <c r="C56" s="172">
        <f>C57</f>
        <v>76000</v>
      </c>
    </row>
    <row r="57" spans="1:3" ht="25.5">
      <c r="A57" s="173" t="s">
        <v>502</v>
      </c>
      <c r="B57" s="48" t="s">
        <v>503</v>
      </c>
      <c r="C57" s="175">
        <f>C58+C60</f>
        <v>76000</v>
      </c>
    </row>
    <row r="58" spans="1:3" ht="25.5">
      <c r="A58" s="173" t="s">
        <v>504</v>
      </c>
      <c r="B58" s="48" t="s">
        <v>505</v>
      </c>
      <c r="C58" s="175">
        <f>C59</f>
        <v>49230</v>
      </c>
    </row>
    <row r="59" spans="1:3" ht="38.25">
      <c r="A59" s="173" t="s">
        <v>506</v>
      </c>
      <c r="B59" s="48" t="s">
        <v>507</v>
      </c>
      <c r="C59" s="175">
        <v>49230</v>
      </c>
    </row>
    <row r="60" spans="1:3" ht="38.25">
      <c r="A60" s="173" t="s">
        <v>526</v>
      </c>
      <c r="B60" s="48" t="s">
        <v>525</v>
      </c>
      <c r="C60" s="175">
        <f>C61</f>
        <v>26770</v>
      </c>
    </row>
    <row r="61" spans="1:3" ht="38.25">
      <c r="A61" s="173" t="s">
        <v>524</v>
      </c>
      <c r="B61" s="48" t="s">
        <v>512</v>
      </c>
      <c r="C61" s="175">
        <v>26770</v>
      </c>
    </row>
    <row r="62" spans="1:3" ht="17.25" customHeight="1">
      <c r="A62" s="170" t="s">
        <v>72</v>
      </c>
      <c r="B62" s="106" t="s">
        <v>78</v>
      </c>
      <c r="C62" s="171">
        <f>C63</f>
        <v>59844088.350000001</v>
      </c>
    </row>
    <row r="63" spans="1:3" ht="26.25" customHeight="1">
      <c r="A63" s="173" t="s">
        <v>73</v>
      </c>
      <c r="B63" s="48" t="s">
        <v>79</v>
      </c>
      <c r="C63" s="178">
        <f>C64+C71+C76</f>
        <v>59844088.350000001</v>
      </c>
    </row>
    <row r="64" spans="1:3">
      <c r="A64" s="170" t="s">
        <v>343</v>
      </c>
      <c r="B64" s="48" t="s">
        <v>331</v>
      </c>
      <c r="C64" s="171">
        <f>C65+C67+C69</f>
        <v>27718600</v>
      </c>
    </row>
    <row r="65" spans="1:3">
      <c r="A65" s="173" t="s">
        <v>344</v>
      </c>
      <c r="B65" s="48" t="s">
        <v>332</v>
      </c>
      <c r="C65" s="178">
        <f>C66</f>
        <v>27518600</v>
      </c>
    </row>
    <row r="66" spans="1:3" ht="25.5">
      <c r="A66" s="173" t="s">
        <v>256</v>
      </c>
      <c r="B66" s="48" t="s">
        <v>333</v>
      </c>
      <c r="C66" s="178">
        <v>27518600</v>
      </c>
    </row>
    <row r="67" spans="1:3" ht="25.5">
      <c r="A67" s="173" t="s">
        <v>527</v>
      </c>
      <c r="B67" s="48" t="s">
        <v>513</v>
      </c>
      <c r="C67" s="178">
        <f>C68</f>
        <v>150000</v>
      </c>
    </row>
    <row r="68" spans="1:3" ht="25.5">
      <c r="A68" s="173" t="s">
        <v>528</v>
      </c>
      <c r="B68" s="48" t="s">
        <v>514</v>
      </c>
      <c r="C68" s="178">
        <v>150000</v>
      </c>
    </row>
    <row r="69" spans="1:3">
      <c r="A69" s="173" t="s">
        <v>529</v>
      </c>
      <c r="B69" s="48" t="s">
        <v>515</v>
      </c>
      <c r="C69" s="178">
        <f>C70</f>
        <v>50000</v>
      </c>
    </row>
    <row r="70" spans="1:3">
      <c r="A70" s="173" t="s">
        <v>530</v>
      </c>
      <c r="B70" s="48" t="s">
        <v>516</v>
      </c>
      <c r="C70" s="178">
        <v>50000</v>
      </c>
    </row>
    <row r="71" spans="1:3">
      <c r="A71" s="170" t="s">
        <v>345</v>
      </c>
      <c r="B71" s="48" t="s">
        <v>334</v>
      </c>
      <c r="C71" s="171">
        <f>C72+C75</f>
        <v>493860</v>
      </c>
    </row>
    <row r="72" spans="1:3" ht="25.5">
      <c r="A72" s="173" t="s">
        <v>95</v>
      </c>
      <c r="B72" s="48" t="s">
        <v>337</v>
      </c>
      <c r="C72" s="178">
        <f>C73</f>
        <v>393800</v>
      </c>
    </row>
    <row r="73" spans="1:3" ht="25.5">
      <c r="A73" s="173" t="s">
        <v>258</v>
      </c>
      <c r="B73" s="48" t="s">
        <v>338</v>
      </c>
      <c r="C73" s="178">
        <v>393800</v>
      </c>
    </row>
    <row r="74" spans="1:3" ht="25.5">
      <c r="A74" s="173" t="s">
        <v>94</v>
      </c>
      <c r="B74" s="48" t="s">
        <v>335</v>
      </c>
      <c r="C74" s="178">
        <f>C75</f>
        <v>100060</v>
      </c>
    </row>
    <row r="75" spans="1:3" ht="25.5">
      <c r="A75" s="173" t="s">
        <v>257</v>
      </c>
      <c r="B75" s="48" t="s">
        <v>336</v>
      </c>
      <c r="C75" s="178">
        <v>100060</v>
      </c>
    </row>
    <row r="76" spans="1:3">
      <c r="A76" s="179" t="s">
        <v>41</v>
      </c>
      <c r="B76" s="48" t="s">
        <v>339</v>
      </c>
      <c r="C76" s="171">
        <f>C78</f>
        <v>31631628.350000001</v>
      </c>
    </row>
    <row r="77" spans="1:3">
      <c r="A77" s="180" t="s">
        <v>96</v>
      </c>
      <c r="B77" s="48" t="s">
        <v>340</v>
      </c>
      <c r="C77" s="178">
        <f>C78</f>
        <v>31631628.350000001</v>
      </c>
    </row>
    <row r="78" spans="1:3" ht="25.5">
      <c r="A78" s="173" t="s">
        <v>259</v>
      </c>
      <c r="B78" s="48" t="s">
        <v>341</v>
      </c>
      <c r="C78" s="178">
        <f>18091486.49+1000000+2260132.26+0.04-1000000+2222200+4672079.99+6151366.01+331551+271369+3038-1000000-0.74-280443-222720-1317167.24+359937+39993+417400-222200-19133.67+43.21-127303</f>
        <v>31631628.350000001</v>
      </c>
    </row>
    <row r="79" spans="1:3">
      <c r="A79" s="179" t="s">
        <v>80</v>
      </c>
      <c r="B79" s="181"/>
      <c r="C79" s="171">
        <f>C62+C10</f>
        <v>75035942.409999996</v>
      </c>
    </row>
    <row r="80" spans="1:3">
      <c r="A80" s="182"/>
      <c r="B80" s="183"/>
    </row>
    <row r="81" spans="1:3">
      <c r="A81" s="182"/>
      <c r="B81" s="183"/>
    </row>
    <row r="82" spans="1:3">
      <c r="A82" s="182"/>
      <c r="B82" s="183"/>
    </row>
    <row r="83" spans="1:3">
      <c r="A83" s="182"/>
      <c r="B83" s="183"/>
      <c r="C83" s="114"/>
    </row>
    <row r="84" spans="1:3">
      <c r="A84" s="182"/>
      <c r="B84" s="183"/>
    </row>
    <row r="85" spans="1:3">
      <c r="A85" s="182"/>
      <c r="B85" s="183"/>
    </row>
    <row r="86" spans="1:3">
      <c r="A86" s="182"/>
      <c r="B86" s="183"/>
    </row>
    <row r="87" spans="1:3">
      <c r="A87" s="182"/>
      <c r="B87" s="183"/>
      <c r="C87"/>
    </row>
    <row r="88" spans="1:3">
      <c r="A88" s="182"/>
      <c r="B88" s="183"/>
      <c r="C88"/>
    </row>
    <row r="89" spans="1:3">
      <c r="A89" s="182"/>
      <c r="B89" s="183"/>
      <c r="C89"/>
    </row>
    <row r="90" spans="1:3">
      <c r="A90" s="182"/>
      <c r="B90" s="183"/>
      <c r="C90"/>
    </row>
    <row r="91" spans="1:3">
      <c r="A91" s="182"/>
      <c r="B91" s="183"/>
      <c r="C91"/>
    </row>
    <row r="92" spans="1:3">
      <c r="A92" s="182"/>
      <c r="B92" s="183"/>
      <c r="C92"/>
    </row>
    <row r="93" spans="1:3">
      <c r="A93" s="182"/>
      <c r="B93" s="183"/>
      <c r="C93"/>
    </row>
    <row r="94" spans="1:3">
      <c r="A94" s="182"/>
      <c r="B94" s="183"/>
      <c r="C94"/>
    </row>
    <row r="95" spans="1:3">
      <c r="A95" s="182"/>
      <c r="B95" s="183"/>
      <c r="C95"/>
    </row>
    <row r="96" spans="1:3">
      <c r="A96" s="182"/>
      <c r="B96" s="183"/>
      <c r="C96"/>
    </row>
    <row r="97" spans="2:3">
      <c r="B97" s="183"/>
      <c r="C97"/>
    </row>
    <row r="98" spans="2:3">
      <c r="B98" s="183"/>
      <c r="C98"/>
    </row>
    <row r="99" spans="2:3">
      <c r="B99" s="183"/>
      <c r="C99"/>
    </row>
    <row r="100" spans="2:3">
      <c r="B100" s="183"/>
      <c r="C100"/>
    </row>
    <row r="101" spans="2:3">
      <c r="B101" s="183"/>
      <c r="C101"/>
    </row>
    <row r="102" spans="2:3">
      <c r="B102" s="183"/>
      <c r="C102"/>
    </row>
    <row r="103" spans="2:3">
      <c r="B103" s="183"/>
      <c r="C103"/>
    </row>
    <row r="104" spans="2:3">
      <c r="B104" s="183"/>
      <c r="C104"/>
    </row>
    <row r="105" spans="2:3">
      <c r="B105" s="183"/>
      <c r="C105"/>
    </row>
    <row r="106" spans="2:3">
      <c r="B106" s="183"/>
      <c r="C106"/>
    </row>
    <row r="107" spans="2:3">
      <c r="B107" s="183"/>
      <c r="C107"/>
    </row>
    <row r="108" spans="2:3">
      <c r="B108" s="183"/>
      <c r="C108"/>
    </row>
    <row r="109" spans="2:3">
      <c r="B109" s="183"/>
      <c r="C109"/>
    </row>
    <row r="110" spans="2:3">
      <c r="B110" s="183"/>
      <c r="C110"/>
    </row>
    <row r="111" spans="2:3">
      <c r="B111" s="183"/>
      <c r="C111"/>
    </row>
    <row r="112" spans="2:3">
      <c r="B112" s="183"/>
      <c r="C112"/>
    </row>
    <row r="113" spans="2:3">
      <c r="B113" s="183"/>
      <c r="C113"/>
    </row>
    <row r="114" spans="2:3">
      <c r="B114" s="183"/>
      <c r="C114"/>
    </row>
    <row r="115" spans="2:3">
      <c r="B115" s="183"/>
      <c r="C115"/>
    </row>
    <row r="116" spans="2:3">
      <c r="B116" s="183"/>
      <c r="C116"/>
    </row>
    <row r="117" spans="2:3">
      <c r="B117" s="183"/>
      <c r="C117"/>
    </row>
    <row r="118" spans="2:3">
      <c r="B118" s="183"/>
      <c r="C118"/>
    </row>
    <row r="119" spans="2:3">
      <c r="B119" s="183"/>
      <c r="C119"/>
    </row>
    <row r="120" spans="2:3">
      <c r="B120" s="183"/>
      <c r="C120"/>
    </row>
    <row r="121" spans="2:3">
      <c r="B121" s="183"/>
      <c r="C121"/>
    </row>
    <row r="122" spans="2:3">
      <c r="B122" s="183"/>
      <c r="C122"/>
    </row>
    <row r="123" spans="2:3">
      <c r="B123" s="183"/>
      <c r="C123"/>
    </row>
    <row r="124" spans="2:3">
      <c r="B124" s="183"/>
      <c r="C124"/>
    </row>
  </sheetData>
  <mergeCells count="6">
    <mergeCell ref="B5:C5"/>
    <mergeCell ref="A7:C7"/>
    <mergeCell ref="B1:C1"/>
    <mergeCell ref="B2:C2"/>
    <mergeCell ref="B3:C3"/>
    <mergeCell ref="B4:C4"/>
  </mergeCells>
  <phoneticPr fontId="0" type="noConversion"/>
  <pageMargins left="0.98425196850393704" right="0.39370078740157483" top="0.39370078740157483" bottom="0.39370078740157483" header="0" footer="0"/>
  <pageSetup paperSize="9" scale="8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2" sqref="A2"/>
    </sheetView>
  </sheetViews>
  <sheetFormatPr defaultRowHeight="12.75"/>
  <cols>
    <col min="1" max="1" width="62.7109375" customWidth="1"/>
    <col min="2" max="2" width="23.7109375" customWidth="1"/>
    <col min="3" max="3" width="14.7109375" style="62" customWidth="1"/>
    <col min="4" max="4" width="14" customWidth="1"/>
  </cols>
  <sheetData>
    <row r="1" spans="1:4" ht="15.75" customHeight="1">
      <c r="A1" s="2"/>
      <c r="B1" s="192" t="s">
        <v>260</v>
      </c>
      <c r="C1" s="192"/>
      <c r="D1" s="192"/>
    </row>
    <row r="2" spans="1:4" ht="15.75" customHeight="1">
      <c r="A2" s="166"/>
      <c r="B2" s="192" t="s">
        <v>89</v>
      </c>
      <c r="C2" s="192"/>
      <c r="D2" s="192"/>
    </row>
    <row r="3" spans="1:4" ht="15.75" customHeight="1">
      <c r="A3" s="166"/>
      <c r="B3" s="192" t="s">
        <v>53</v>
      </c>
      <c r="C3" s="192"/>
      <c r="D3" s="192"/>
    </row>
    <row r="4" spans="1:4" ht="15.75" customHeight="1">
      <c r="A4" s="166"/>
      <c r="B4" s="192" t="s">
        <v>1</v>
      </c>
      <c r="C4" s="192"/>
      <c r="D4" s="192"/>
    </row>
    <row r="5" spans="1:4" ht="15.75" customHeight="1">
      <c r="A5" s="166"/>
      <c r="B5" s="190" t="s">
        <v>511</v>
      </c>
      <c r="C5" s="193"/>
      <c r="D5" s="194"/>
    </row>
    <row r="6" spans="1:4" ht="15.75">
      <c r="A6" s="166"/>
      <c r="B6" s="166"/>
      <c r="C6" s="66"/>
    </row>
    <row r="7" spans="1:4" ht="32.25" customHeight="1">
      <c r="A7" s="191" t="s">
        <v>346</v>
      </c>
      <c r="B7" s="191"/>
      <c r="C7" s="191"/>
      <c r="D7" s="191"/>
    </row>
    <row r="9" spans="1:4" ht="38.25">
      <c r="A9" s="67" t="s">
        <v>105</v>
      </c>
      <c r="B9" s="106" t="s">
        <v>106</v>
      </c>
      <c r="C9" s="106" t="s">
        <v>400</v>
      </c>
      <c r="D9" s="106" t="s">
        <v>508</v>
      </c>
    </row>
    <row r="10" spans="1:4" ht="25.5">
      <c r="A10" s="170" t="s">
        <v>71</v>
      </c>
      <c r="B10" s="106" t="s">
        <v>77</v>
      </c>
      <c r="C10" s="171">
        <f>C11+C16+C27+C35+C38+C49+C22+C56</f>
        <v>15355574.76</v>
      </c>
      <c r="D10" s="171">
        <f>D11+D16+D27+D35+D38+D49+D22+D56</f>
        <v>15572679.080000002</v>
      </c>
    </row>
    <row r="11" spans="1:4" ht="25.5">
      <c r="A11" s="170" t="s">
        <v>412</v>
      </c>
      <c r="B11" s="106" t="s">
        <v>413</v>
      </c>
      <c r="C11" s="172">
        <f>C12</f>
        <v>4473000</v>
      </c>
      <c r="D11" s="172">
        <f>D12</f>
        <v>4517700</v>
      </c>
    </row>
    <row r="12" spans="1:4" s="176" customFormat="1">
      <c r="A12" s="173" t="s">
        <v>414</v>
      </c>
      <c r="B12" s="174" t="s">
        <v>415</v>
      </c>
      <c r="C12" s="175">
        <f>C13+C14+C15</f>
        <v>4473000</v>
      </c>
      <c r="D12" s="175">
        <f>D13+D14+D15</f>
        <v>4517700</v>
      </c>
    </row>
    <row r="13" spans="1:4" s="176" customFormat="1" ht="51">
      <c r="A13" s="173" t="s">
        <v>416</v>
      </c>
      <c r="B13" s="174" t="s">
        <v>417</v>
      </c>
      <c r="C13" s="175">
        <v>4202000</v>
      </c>
      <c r="D13" s="175">
        <v>4246700</v>
      </c>
    </row>
    <row r="14" spans="1:4" s="176" customFormat="1" ht="76.5">
      <c r="A14" s="173" t="s">
        <v>418</v>
      </c>
      <c r="B14" s="174" t="s">
        <v>419</v>
      </c>
      <c r="C14" s="175">
        <v>1000</v>
      </c>
      <c r="D14" s="175">
        <v>1000</v>
      </c>
    </row>
    <row r="15" spans="1:4" s="176" customFormat="1" ht="38.25">
      <c r="A15" s="173" t="s">
        <v>420</v>
      </c>
      <c r="B15" s="174" t="s">
        <v>421</v>
      </c>
      <c r="C15" s="175">
        <v>270000</v>
      </c>
      <c r="D15" s="175">
        <v>270000</v>
      </c>
    </row>
    <row r="16" spans="1:4" s="107" customFormat="1" ht="25.5">
      <c r="A16" s="170" t="s">
        <v>422</v>
      </c>
      <c r="B16" s="106" t="s">
        <v>423</v>
      </c>
      <c r="C16" s="172">
        <f>C17</f>
        <v>5727074.7599999998</v>
      </c>
      <c r="D16" s="172">
        <f>D17</f>
        <v>5899479.080000001</v>
      </c>
    </row>
    <row r="17" spans="1:4" s="176" customFormat="1" ht="25.5">
      <c r="A17" s="173" t="s">
        <v>424</v>
      </c>
      <c r="B17" s="174" t="s">
        <v>425</v>
      </c>
      <c r="C17" s="175">
        <f>C18+C19+C20+C21</f>
        <v>5727074.7599999998</v>
      </c>
      <c r="D17" s="175">
        <f>D18+D19+D20+D21</f>
        <v>5899479.080000001</v>
      </c>
    </row>
    <row r="18" spans="1:4" ht="51">
      <c r="A18" s="177" t="s">
        <v>426</v>
      </c>
      <c r="B18" s="174" t="s">
        <v>427</v>
      </c>
      <c r="C18" s="175">
        <v>2146312.17</v>
      </c>
      <c r="D18" s="175">
        <v>2244119.2200000002</v>
      </c>
    </row>
    <row r="19" spans="1:4" ht="63.75">
      <c r="A19" s="177" t="s">
        <v>428</v>
      </c>
      <c r="B19" s="174" t="s">
        <v>429</v>
      </c>
      <c r="C19" s="175">
        <v>15074.23</v>
      </c>
      <c r="D19" s="175">
        <v>15319.24</v>
      </c>
    </row>
    <row r="20" spans="1:4" ht="51">
      <c r="A20" s="177" t="s">
        <v>430</v>
      </c>
      <c r="B20" s="174" t="s">
        <v>431</v>
      </c>
      <c r="C20" s="175">
        <v>3856266.39</v>
      </c>
      <c r="D20" s="175">
        <v>4028679.25</v>
      </c>
    </row>
    <row r="21" spans="1:4" ht="51">
      <c r="A21" s="177" t="s">
        <v>432</v>
      </c>
      <c r="B21" s="174" t="s">
        <v>433</v>
      </c>
      <c r="C21" s="175">
        <v>-290578.03000000003</v>
      </c>
      <c r="D21" s="175">
        <v>-388638.63</v>
      </c>
    </row>
    <row r="22" spans="1:4" s="107" customFormat="1" ht="25.5">
      <c r="A22" s="170" t="s">
        <v>434</v>
      </c>
      <c r="B22" s="106" t="s">
        <v>435</v>
      </c>
      <c r="C22" s="172">
        <f>C23+C25</f>
        <v>1117000</v>
      </c>
      <c r="D22" s="172">
        <f>D23+D25</f>
        <v>1117000</v>
      </c>
    </row>
    <row r="23" spans="1:4">
      <c r="A23" s="173" t="s">
        <v>436</v>
      </c>
      <c r="B23" s="174" t="s">
        <v>437</v>
      </c>
      <c r="C23" s="175">
        <f>C24</f>
        <v>1015000</v>
      </c>
      <c r="D23" s="175">
        <f>D24</f>
        <v>1015000</v>
      </c>
    </row>
    <row r="24" spans="1:4">
      <c r="A24" s="173" t="s">
        <v>436</v>
      </c>
      <c r="B24" s="174" t="s">
        <v>438</v>
      </c>
      <c r="C24" s="175">
        <v>1015000</v>
      </c>
      <c r="D24" s="175">
        <v>1015000</v>
      </c>
    </row>
    <row r="25" spans="1:4">
      <c r="A25" s="177" t="s">
        <v>439</v>
      </c>
      <c r="B25" s="174" t="s">
        <v>440</v>
      </c>
      <c r="C25" s="175">
        <f>C26</f>
        <v>102000</v>
      </c>
      <c r="D25" s="175">
        <f>D26</f>
        <v>102000</v>
      </c>
    </row>
    <row r="26" spans="1:4">
      <c r="A26" s="177" t="s">
        <v>439</v>
      </c>
      <c r="B26" s="174" t="s">
        <v>441</v>
      </c>
      <c r="C26" s="175">
        <v>102000</v>
      </c>
      <c r="D26" s="175">
        <v>102000</v>
      </c>
    </row>
    <row r="27" spans="1:4" s="107" customFormat="1" ht="25.5">
      <c r="A27" s="170" t="s">
        <v>442</v>
      </c>
      <c r="B27" s="106" t="s">
        <v>443</v>
      </c>
      <c r="C27" s="172">
        <f>C28+C30</f>
        <v>1060000</v>
      </c>
      <c r="D27" s="172">
        <f>D28+D30</f>
        <v>1060000</v>
      </c>
    </row>
    <row r="28" spans="1:4">
      <c r="A28" s="173" t="s">
        <v>444</v>
      </c>
      <c r="B28" s="174" t="s">
        <v>445</v>
      </c>
      <c r="C28" s="175">
        <f>C29</f>
        <v>322000</v>
      </c>
      <c r="D28" s="175">
        <f>D29</f>
        <v>322000</v>
      </c>
    </row>
    <row r="29" spans="1:4" ht="38.25">
      <c r="A29" s="173" t="s">
        <v>446</v>
      </c>
      <c r="B29" s="174" t="s">
        <v>447</v>
      </c>
      <c r="C29" s="175">
        <v>322000</v>
      </c>
      <c r="D29" s="175">
        <v>322000</v>
      </c>
    </row>
    <row r="30" spans="1:4">
      <c r="A30" s="177" t="s">
        <v>448</v>
      </c>
      <c r="B30" s="174" t="s">
        <v>449</v>
      </c>
      <c r="C30" s="175">
        <f>C31+C33</f>
        <v>738000</v>
      </c>
      <c r="D30" s="175">
        <f>D31+D33</f>
        <v>738000</v>
      </c>
    </row>
    <row r="31" spans="1:4">
      <c r="A31" s="177" t="s">
        <v>450</v>
      </c>
      <c r="B31" s="174" t="s">
        <v>451</v>
      </c>
      <c r="C31" s="175">
        <f>C32</f>
        <v>588000</v>
      </c>
      <c r="D31" s="175">
        <f>D32</f>
        <v>588000</v>
      </c>
    </row>
    <row r="32" spans="1:4" ht="25.5">
      <c r="A32" s="177" t="s">
        <v>452</v>
      </c>
      <c r="B32" s="174" t="s">
        <v>453</v>
      </c>
      <c r="C32" s="175">
        <v>588000</v>
      </c>
      <c r="D32" s="175">
        <v>588000</v>
      </c>
    </row>
    <row r="33" spans="1:4">
      <c r="A33" s="177" t="s">
        <v>454</v>
      </c>
      <c r="B33" s="174" t="s">
        <v>455</v>
      </c>
      <c r="C33" s="175">
        <f>C34</f>
        <v>150000</v>
      </c>
      <c r="D33" s="175">
        <f>D34</f>
        <v>150000</v>
      </c>
    </row>
    <row r="34" spans="1:4" ht="25.5">
      <c r="A34" s="177" t="s">
        <v>456</v>
      </c>
      <c r="B34" s="174" t="s">
        <v>457</v>
      </c>
      <c r="C34" s="175">
        <v>150000</v>
      </c>
      <c r="D34" s="175">
        <v>150000</v>
      </c>
    </row>
    <row r="35" spans="1:4" s="107" customFormat="1" ht="25.5">
      <c r="A35" s="170" t="s">
        <v>458</v>
      </c>
      <c r="B35" s="106" t="s">
        <v>459</v>
      </c>
      <c r="C35" s="172">
        <f>C36</f>
        <v>21000</v>
      </c>
      <c r="D35" s="172">
        <f>D36</f>
        <v>21000</v>
      </c>
    </row>
    <row r="36" spans="1:4" ht="38.25">
      <c r="A36" s="173" t="s">
        <v>460</v>
      </c>
      <c r="B36" s="174" t="s">
        <v>461</v>
      </c>
      <c r="C36" s="175">
        <f>C37</f>
        <v>21000</v>
      </c>
      <c r="D36" s="175">
        <f>D37</f>
        <v>21000</v>
      </c>
    </row>
    <row r="37" spans="1:4" ht="51">
      <c r="A37" s="177" t="s">
        <v>462</v>
      </c>
      <c r="B37" s="174" t="s">
        <v>463</v>
      </c>
      <c r="C37" s="175">
        <v>21000</v>
      </c>
      <c r="D37" s="175">
        <v>21000</v>
      </c>
    </row>
    <row r="38" spans="1:4" s="107" customFormat="1" ht="25.5">
      <c r="A38" s="170" t="s">
        <v>464</v>
      </c>
      <c r="B38" s="106" t="s">
        <v>465</v>
      </c>
      <c r="C38" s="172">
        <f>C39+C46</f>
        <v>2432500</v>
      </c>
      <c r="D38" s="172">
        <f>D39+D46</f>
        <v>2432500</v>
      </c>
    </row>
    <row r="39" spans="1:4" ht="63.75">
      <c r="A39" s="173" t="s">
        <v>466</v>
      </c>
      <c r="B39" s="174" t="s">
        <v>467</v>
      </c>
      <c r="C39" s="175">
        <f>C40+C42+C44</f>
        <v>1717500</v>
      </c>
      <c r="D39" s="175">
        <f>D40+D42+D44</f>
        <v>1717500</v>
      </c>
    </row>
    <row r="40" spans="1:4" ht="51">
      <c r="A40" s="173" t="s">
        <v>468</v>
      </c>
      <c r="B40" s="174" t="s">
        <v>469</v>
      </c>
      <c r="C40" s="175">
        <f>C41</f>
        <v>300000</v>
      </c>
      <c r="D40" s="175">
        <f>D41</f>
        <v>300000</v>
      </c>
    </row>
    <row r="41" spans="1:4" ht="63.75">
      <c r="A41" s="177" t="s">
        <v>470</v>
      </c>
      <c r="B41" s="174" t="s">
        <v>471</v>
      </c>
      <c r="C41" s="175">
        <v>300000</v>
      </c>
      <c r="D41" s="175">
        <v>300000</v>
      </c>
    </row>
    <row r="42" spans="1:4" s="176" customFormat="1" ht="63.75">
      <c r="A42" s="173" t="s">
        <v>472</v>
      </c>
      <c r="B42" s="174" t="s">
        <v>473</v>
      </c>
      <c r="C42" s="175">
        <f>C43</f>
        <v>110000</v>
      </c>
      <c r="D42" s="175">
        <f>D43</f>
        <v>110000</v>
      </c>
    </row>
    <row r="43" spans="1:4" s="176" customFormat="1" ht="51">
      <c r="A43" s="173" t="s">
        <v>474</v>
      </c>
      <c r="B43" s="174" t="s">
        <v>475</v>
      </c>
      <c r="C43" s="175">
        <v>110000</v>
      </c>
      <c r="D43" s="175">
        <v>110000</v>
      </c>
    </row>
    <row r="44" spans="1:4" s="176" customFormat="1" ht="25.5">
      <c r="A44" s="173" t="s">
        <v>476</v>
      </c>
      <c r="B44" s="174" t="s">
        <v>477</v>
      </c>
      <c r="C44" s="175">
        <f>C45</f>
        <v>1307500</v>
      </c>
      <c r="D44" s="175">
        <f>D45</f>
        <v>1307500</v>
      </c>
    </row>
    <row r="45" spans="1:4" ht="25.5">
      <c r="A45" s="177" t="s">
        <v>478</v>
      </c>
      <c r="B45" s="174" t="s">
        <v>479</v>
      </c>
      <c r="C45" s="175">
        <v>1307500</v>
      </c>
      <c r="D45" s="175">
        <v>1307500</v>
      </c>
    </row>
    <row r="46" spans="1:4" ht="63.75">
      <c r="A46" s="177" t="s">
        <v>480</v>
      </c>
      <c r="B46" s="174" t="s">
        <v>481</v>
      </c>
      <c r="C46" s="175">
        <f>C47</f>
        <v>715000</v>
      </c>
      <c r="D46" s="175">
        <f>D47</f>
        <v>715000</v>
      </c>
    </row>
    <row r="47" spans="1:4" ht="63.75">
      <c r="A47" s="177" t="s">
        <v>482</v>
      </c>
      <c r="B47" s="174" t="s">
        <v>483</v>
      </c>
      <c r="C47" s="175">
        <f>C48</f>
        <v>715000</v>
      </c>
      <c r="D47" s="175">
        <f>D48</f>
        <v>715000</v>
      </c>
    </row>
    <row r="48" spans="1:4" ht="63.75">
      <c r="A48" s="177" t="s">
        <v>484</v>
      </c>
      <c r="B48" s="174" t="s">
        <v>485</v>
      </c>
      <c r="C48" s="175">
        <v>715000</v>
      </c>
      <c r="D48" s="175">
        <v>715000</v>
      </c>
    </row>
    <row r="49" spans="1:4" s="107" customFormat="1" ht="25.5">
      <c r="A49" s="170" t="s">
        <v>486</v>
      </c>
      <c r="B49" s="106" t="s">
        <v>487</v>
      </c>
      <c r="C49" s="172">
        <f>C50+C53</f>
        <v>470000</v>
      </c>
      <c r="D49" s="172">
        <f>D50+D53</f>
        <v>470000</v>
      </c>
    </row>
    <row r="50" spans="1:4">
      <c r="A50" s="173" t="s">
        <v>488</v>
      </c>
      <c r="B50" s="48" t="s">
        <v>489</v>
      </c>
      <c r="C50" s="175">
        <f>C51</f>
        <v>300000</v>
      </c>
      <c r="D50" s="175">
        <f>D51</f>
        <v>300000</v>
      </c>
    </row>
    <row r="51" spans="1:4">
      <c r="A51" s="173" t="s">
        <v>490</v>
      </c>
      <c r="B51" s="48" t="s">
        <v>491</v>
      </c>
      <c r="C51" s="175">
        <f>C52</f>
        <v>300000</v>
      </c>
      <c r="D51" s="175">
        <f>D52</f>
        <v>300000</v>
      </c>
    </row>
    <row r="52" spans="1:4" ht="25.5">
      <c r="A52" s="173" t="s">
        <v>492</v>
      </c>
      <c r="B52" s="48" t="s">
        <v>493</v>
      </c>
      <c r="C52" s="175">
        <v>300000</v>
      </c>
      <c r="D52" s="175">
        <v>300000</v>
      </c>
    </row>
    <row r="53" spans="1:4">
      <c r="A53" s="173" t="s">
        <v>494</v>
      </c>
      <c r="B53" s="48" t="s">
        <v>495</v>
      </c>
      <c r="C53" s="175">
        <f>C54</f>
        <v>170000</v>
      </c>
      <c r="D53" s="175">
        <f>D54</f>
        <v>170000</v>
      </c>
    </row>
    <row r="54" spans="1:4">
      <c r="A54" s="173" t="s">
        <v>496</v>
      </c>
      <c r="B54" s="48" t="s">
        <v>497</v>
      </c>
      <c r="C54" s="175">
        <f>C55</f>
        <v>170000</v>
      </c>
      <c r="D54" s="175">
        <f>D55</f>
        <v>170000</v>
      </c>
    </row>
    <row r="55" spans="1:4">
      <c r="A55" s="173" t="s">
        <v>498</v>
      </c>
      <c r="B55" s="48" t="s">
        <v>499</v>
      </c>
      <c r="C55" s="175">
        <v>170000</v>
      </c>
      <c r="D55" s="175">
        <v>170000</v>
      </c>
    </row>
    <row r="56" spans="1:4" ht="25.5">
      <c r="A56" s="170" t="s">
        <v>500</v>
      </c>
      <c r="B56" s="106" t="s">
        <v>501</v>
      </c>
      <c r="C56" s="172">
        <f t="shared" ref="C56:D58" si="0">C57</f>
        <v>55000</v>
      </c>
      <c r="D56" s="172">
        <f t="shared" si="0"/>
        <v>55000</v>
      </c>
    </row>
    <row r="57" spans="1:4" ht="25.5">
      <c r="A57" s="173" t="s">
        <v>502</v>
      </c>
      <c r="B57" s="48" t="s">
        <v>503</v>
      </c>
      <c r="C57" s="175">
        <f t="shared" si="0"/>
        <v>55000</v>
      </c>
      <c r="D57" s="175">
        <f t="shared" si="0"/>
        <v>55000</v>
      </c>
    </row>
    <row r="58" spans="1:4" ht="25.5">
      <c r="A58" s="173" t="s">
        <v>504</v>
      </c>
      <c r="B58" s="48" t="s">
        <v>505</v>
      </c>
      <c r="C58" s="175">
        <f t="shared" si="0"/>
        <v>55000</v>
      </c>
      <c r="D58" s="175">
        <f t="shared" si="0"/>
        <v>55000</v>
      </c>
    </row>
    <row r="59" spans="1:4" ht="38.25">
      <c r="A59" s="173" t="s">
        <v>506</v>
      </c>
      <c r="B59" s="48" t="s">
        <v>507</v>
      </c>
      <c r="C59" s="175">
        <v>55000</v>
      </c>
      <c r="D59" s="175">
        <v>55000</v>
      </c>
    </row>
    <row r="60" spans="1:4" ht="17.25" customHeight="1">
      <c r="A60" s="170" t="s">
        <v>72</v>
      </c>
      <c r="B60" s="106" t="s">
        <v>78</v>
      </c>
      <c r="C60" s="171">
        <f>C61</f>
        <v>42641110</v>
      </c>
      <c r="D60" s="171">
        <f>D61</f>
        <v>37281470</v>
      </c>
    </row>
    <row r="61" spans="1:4" ht="26.25" customHeight="1">
      <c r="A61" s="173" t="s">
        <v>73</v>
      </c>
      <c r="B61" s="48" t="s">
        <v>79</v>
      </c>
      <c r="C61" s="178">
        <f>C62+C65+C70</f>
        <v>42641110</v>
      </c>
      <c r="D61" s="178">
        <f>D62+D65+D70</f>
        <v>37281470</v>
      </c>
    </row>
    <row r="62" spans="1:4">
      <c r="A62" s="170" t="s">
        <v>343</v>
      </c>
      <c r="B62" s="48" t="s">
        <v>331</v>
      </c>
      <c r="C62" s="171">
        <f>C63</f>
        <v>27547100</v>
      </c>
      <c r="D62" s="171">
        <f>D63</f>
        <v>27560900</v>
      </c>
    </row>
    <row r="63" spans="1:4">
      <c r="A63" s="173" t="s">
        <v>344</v>
      </c>
      <c r="B63" s="48" t="s">
        <v>332</v>
      </c>
      <c r="C63" s="178">
        <f>C64</f>
        <v>27547100</v>
      </c>
      <c r="D63" s="178">
        <f>D64</f>
        <v>27560900</v>
      </c>
    </row>
    <row r="64" spans="1:4" ht="25.5">
      <c r="A64" s="173" t="s">
        <v>256</v>
      </c>
      <c r="B64" s="48" t="s">
        <v>333</v>
      </c>
      <c r="C64" s="178">
        <v>27547100</v>
      </c>
      <c r="D64" s="178">
        <v>27560900</v>
      </c>
    </row>
    <row r="65" spans="1:4">
      <c r="A65" s="170" t="s">
        <v>345</v>
      </c>
      <c r="B65" s="48" t="s">
        <v>334</v>
      </c>
      <c r="C65" s="171">
        <f>C66+C69</f>
        <v>497760</v>
      </c>
      <c r="D65" s="171">
        <f>D66+D69</f>
        <v>511060</v>
      </c>
    </row>
    <row r="66" spans="1:4" ht="25.5">
      <c r="A66" s="173" t="s">
        <v>95</v>
      </c>
      <c r="B66" s="48" t="s">
        <v>337</v>
      </c>
      <c r="C66" s="178">
        <f>C67</f>
        <v>397700</v>
      </c>
      <c r="D66" s="178">
        <f>D67</f>
        <v>411000</v>
      </c>
    </row>
    <row r="67" spans="1:4" ht="25.5">
      <c r="A67" s="173" t="s">
        <v>258</v>
      </c>
      <c r="B67" s="48" t="s">
        <v>338</v>
      </c>
      <c r="C67" s="178">
        <v>397700</v>
      </c>
      <c r="D67" s="178">
        <v>411000</v>
      </c>
    </row>
    <row r="68" spans="1:4" ht="25.5">
      <c r="A68" s="173" t="s">
        <v>94</v>
      </c>
      <c r="B68" s="48" t="s">
        <v>335</v>
      </c>
      <c r="C68" s="178">
        <f>C69</f>
        <v>100060</v>
      </c>
      <c r="D68" s="178">
        <f>D69</f>
        <v>100060</v>
      </c>
    </row>
    <row r="69" spans="1:4" ht="25.5">
      <c r="A69" s="173" t="s">
        <v>257</v>
      </c>
      <c r="B69" s="48" t="s">
        <v>336</v>
      </c>
      <c r="C69" s="178">
        <v>100060</v>
      </c>
      <c r="D69" s="178">
        <v>100060</v>
      </c>
    </row>
    <row r="70" spans="1:4">
      <c r="A70" s="179" t="s">
        <v>41</v>
      </c>
      <c r="B70" s="48" t="s">
        <v>339</v>
      </c>
      <c r="C70" s="171">
        <f>C72</f>
        <v>14596250</v>
      </c>
      <c r="D70" s="171">
        <f>D72</f>
        <v>9209510</v>
      </c>
    </row>
    <row r="71" spans="1:4">
      <c r="A71" s="180" t="s">
        <v>96</v>
      </c>
      <c r="B71" s="48" t="s">
        <v>340</v>
      </c>
      <c r="C71" s="178">
        <f>C72</f>
        <v>14596250</v>
      </c>
      <c r="D71" s="178">
        <f>D72</f>
        <v>9209510</v>
      </c>
    </row>
    <row r="72" spans="1:4" ht="25.5">
      <c r="A72" s="173" t="s">
        <v>259</v>
      </c>
      <c r="B72" s="48" t="s">
        <v>341</v>
      </c>
      <c r="C72" s="178">
        <f>14573950-2841300+2863600</f>
        <v>14596250</v>
      </c>
      <c r="D72" s="178">
        <f>9320810-2618400+2507100</f>
        <v>9209510</v>
      </c>
    </row>
    <row r="73" spans="1:4">
      <c r="A73" s="179" t="s">
        <v>80</v>
      </c>
      <c r="B73" s="181"/>
      <c r="C73" s="171">
        <f>C60+C10</f>
        <v>57996684.759999998</v>
      </c>
      <c r="D73" s="171">
        <f>D60+D10</f>
        <v>52854149.079999998</v>
      </c>
    </row>
    <row r="74" spans="1:4">
      <c r="A74" s="182"/>
      <c r="B74" s="183"/>
    </row>
    <row r="75" spans="1:4">
      <c r="A75" s="182"/>
      <c r="B75" s="183"/>
    </row>
    <row r="76" spans="1:4">
      <c r="A76" s="182"/>
      <c r="B76" s="183"/>
    </row>
    <row r="77" spans="1:4">
      <c r="A77" s="182"/>
      <c r="B77" s="183"/>
      <c r="C77" s="114"/>
    </row>
    <row r="78" spans="1:4">
      <c r="A78" s="182"/>
      <c r="B78" s="183"/>
    </row>
    <row r="79" spans="1:4">
      <c r="A79" s="182"/>
      <c r="B79" s="183"/>
    </row>
    <row r="80" spans="1:4">
      <c r="A80" s="182"/>
      <c r="B80" s="183"/>
    </row>
    <row r="81" spans="1:2" customFormat="1">
      <c r="A81" s="182"/>
      <c r="B81" s="183"/>
    </row>
    <row r="82" spans="1:2" customFormat="1">
      <c r="A82" s="182"/>
      <c r="B82" s="183"/>
    </row>
    <row r="83" spans="1:2" customFormat="1">
      <c r="A83" s="182"/>
      <c r="B83" s="183"/>
    </row>
    <row r="84" spans="1:2" customFormat="1">
      <c r="A84" s="182"/>
      <c r="B84" s="183"/>
    </row>
    <row r="85" spans="1:2" customFormat="1">
      <c r="A85" s="182"/>
      <c r="B85" s="183"/>
    </row>
    <row r="86" spans="1:2" customFormat="1">
      <c r="A86" s="182"/>
      <c r="B86" s="183"/>
    </row>
    <row r="87" spans="1:2" customFormat="1">
      <c r="A87" s="182"/>
      <c r="B87" s="183"/>
    </row>
    <row r="88" spans="1:2" customFormat="1">
      <c r="A88" s="182"/>
      <c r="B88" s="183"/>
    </row>
    <row r="89" spans="1:2" customFormat="1">
      <c r="A89" s="182"/>
      <c r="B89" s="183"/>
    </row>
    <row r="90" spans="1:2" customFormat="1">
      <c r="A90" s="182"/>
      <c r="B90" s="183"/>
    </row>
    <row r="91" spans="1:2" customFormat="1">
      <c r="B91" s="183"/>
    </row>
    <row r="92" spans="1:2" customFormat="1">
      <c r="B92" s="183"/>
    </row>
    <row r="93" spans="1:2" customFormat="1">
      <c r="B93" s="183"/>
    </row>
    <row r="94" spans="1:2" customFormat="1">
      <c r="B94" s="183"/>
    </row>
    <row r="95" spans="1:2" customFormat="1">
      <c r="B95" s="183"/>
    </row>
    <row r="96" spans="1:2" customFormat="1">
      <c r="B96" s="183"/>
    </row>
    <row r="97" spans="2:2" customFormat="1">
      <c r="B97" s="183"/>
    </row>
    <row r="98" spans="2:2" customFormat="1">
      <c r="B98" s="183"/>
    </row>
    <row r="99" spans="2:2" customFormat="1">
      <c r="B99" s="183"/>
    </row>
    <row r="100" spans="2:2" customFormat="1">
      <c r="B100" s="183"/>
    </row>
    <row r="101" spans="2:2" customFormat="1">
      <c r="B101" s="183"/>
    </row>
    <row r="102" spans="2:2" customFormat="1">
      <c r="B102" s="183"/>
    </row>
    <row r="103" spans="2:2" customFormat="1">
      <c r="B103" s="183"/>
    </row>
    <row r="104" spans="2:2" customFormat="1">
      <c r="B104" s="183"/>
    </row>
    <row r="105" spans="2:2" customFormat="1">
      <c r="B105" s="183"/>
    </row>
    <row r="106" spans="2:2" customFormat="1">
      <c r="B106" s="183"/>
    </row>
    <row r="107" spans="2:2" customFormat="1">
      <c r="B107" s="183"/>
    </row>
    <row r="108" spans="2:2" customFormat="1">
      <c r="B108" s="183"/>
    </row>
    <row r="109" spans="2:2" customFormat="1">
      <c r="B109" s="183"/>
    </row>
    <row r="110" spans="2:2" customFormat="1">
      <c r="B110" s="183"/>
    </row>
    <row r="111" spans="2:2" customFormat="1">
      <c r="B111" s="183"/>
    </row>
    <row r="112" spans="2:2" customFormat="1">
      <c r="B112" s="183"/>
    </row>
    <row r="113" spans="2:2" customFormat="1">
      <c r="B113" s="183"/>
    </row>
    <row r="114" spans="2:2" customFormat="1">
      <c r="B114" s="183"/>
    </row>
    <row r="115" spans="2:2" customFormat="1">
      <c r="B115" s="183"/>
    </row>
    <row r="116" spans="2:2" customFormat="1">
      <c r="B116" s="183"/>
    </row>
    <row r="117" spans="2:2" customFormat="1">
      <c r="B117" s="183"/>
    </row>
    <row r="118" spans="2:2" customFormat="1">
      <c r="B118" s="183"/>
    </row>
  </sheetData>
  <mergeCells count="6">
    <mergeCell ref="A7:D7"/>
    <mergeCell ref="B1:D1"/>
    <mergeCell ref="B2:D2"/>
    <mergeCell ref="B3:D3"/>
    <mergeCell ref="B4:D4"/>
    <mergeCell ref="B5:D5"/>
  </mergeCells>
  <phoneticPr fontId="23" type="noConversion"/>
  <pageMargins left="0.9055118110236221" right="0" top="0.74803149606299213" bottom="0.55118110236220474" header="0" footer="0"/>
  <pageSetup paperSize="9" scale="81" fitToHeight="0" orientation="portrait" horizontalDpi="4294967292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21"/>
  <sheetViews>
    <sheetView workbookViewId="0">
      <selection activeCell="E5" sqref="E5:H5"/>
    </sheetView>
  </sheetViews>
  <sheetFormatPr defaultRowHeight="12.75"/>
  <cols>
    <col min="1" max="1" width="61.28515625" customWidth="1"/>
    <col min="2" max="2" width="5.7109375" hidden="1" customWidth="1"/>
    <col min="3" max="4" width="5.7109375" customWidth="1"/>
    <col min="5" max="5" width="10.5703125" bestFit="1" customWidth="1"/>
    <col min="6" max="6" width="5.7109375" customWidth="1"/>
    <col min="7" max="7" width="12" customWidth="1"/>
    <col min="8" max="8" width="10.7109375" customWidth="1"/>
  </cols>
  <sheetData>
    <row r="1" spans="1:11">
      <c r="F1" s="192" t="s">
        <v>260</v>
      </c>
      <c r="G1" s="192"/>
      <c r="H1" s="192"/>
    </row>
    <row r="2" spans="1:11">
      <c r="A2" s="4"/>
      <c r="B2" s="4"/>
      <c r="C2" s="4"/>
      <c r="D2" s="2"/>
      <c r="E2" s="192" t="s">
        <v>90</v>
      </c>
      <c r="F2" s="192"/>
      <c r="G2" s="192"/>
      <c r="H2" s="192"/>
      <c r="I2" s="52"/>
      <c r="J2" s="52"/>
    </row>
    <row r="3" spans="1:11">
      <c r="A3" s="4"/>
      <c r="B3" s="4"/>
      <c r="C3" s="4"/>
      <c r="D3" s="2"/>
      <c r="E3" s="192" t="s">
        <v>62</v>
      </c>
      <c r="F3" s="192"/>
      <c r="G3" s="192"/>
      <c r="H3" s="192"/>
      <c r="I3" s="52"/>
      <c r="J3" s="52"/>
    </row>
    <row r="4" spans="1:11">
      <c r="A4" s="4"/>
      <c r="B4" s="4"/>
      <c r="C4" s="4"/>
      <c r="D4" s="192" t="s">
        <v>1</v>
      </c>
      <c r="E4" s="194"/>
      <c r="F4" s="194"/>
      <c r="G4" s="194"/>
      <c r="H4" s="194"/>
      <c r="I4" s="52"/>
      <c r="J4" s="52"/>
    </row>
    <row r="5" spans="1:11">
      <c r="A5" s="4"/>
      <c r="B5" s="4"/>
      <c r="C5" s="4"/>
      <c r="D5" s="2"/>
      <c r="E5" s="192" t="s">
        <v>556</v>
      </c>
      <c r="F5" s="194"/>
      <c r="G5" s="194"/>
      <c r="H5" s="194"/>
      <c r="I5" s="52"/>
      <c r="J5" s="52"/>
    </row>
    <row r="6" spans="1:11" ht="15.75">
      <c r="A6" s="195"/>
      <c r="B6" s="195"/>
      <c r="C6" s="195"/>
      <c r="D6" s="195"/>
      <c r="E6" s="195"/>
      <c r="F6" s="195"/>
      <c r="G6" s="195"/>
      <c r="H6" s="195"/>
      <c r="I6" s="51"/>
      <c r="J6" s="51"/>
    </row>
    <row r="7" spans="1:11" ht="15.75">
      <c r="A7" s="195" t="s">
        <v>32</v>
      </c>
      <c r="B7" s="195"/>
      <c r="C7" s="195"/>
      <c r="D7" s="195"/>
      <c r="E7" s="195"/>
      <c r="F7" s="195"/>
      <c r="G7" s="195"/>
      <c r="H7" s="195"/>
      <c r="I7" s="51"/>
      <c r="J7" s="51"/>
    </row>
    <row r="8" spans="1:11" ht="15.75">
      <c r="A8" s="195" t="s">
        <v>97</v>
      </c>
      <c r="B8" s="195"/>
      <c r="C8" s="195"/>
      <c r="D8" s="195"/>
      <c r="E8" s="195"/>
      <c r="F8" s="195"/>
      <c r="G8" s="195"/>
      <c r="H8" s="195"/>
      <c r="I8" s="51"/>
      <c r="J8" s="51"/>
    </row>
    <row r="9" spans="1:11" ht="15.75">
      <c r="A9" s="195" t="s">
        <v>98</v>
      </c>
      <c r="B9" s="195"/>
      <c r="C9" s="195"/>
      <c r="D9" s="195"/>
      <c r="E9" s="195"/>
      <c r="F9" s="195"/>
      <c r="G9" s="195"/>
      <c r="H9" s="195"/>
      <c r="I9" s="51"/>
      <c r="J9" s="51"/>
      <c r="K9" s="81"/>
    </row>
    <row r="10" spans="1:11" ht="15.75">
      <c r="A10" s="195" t="s">
        <v>33</v>
      </c>
      <c r="B10" s="195"/>
      <c r="C10" s="195"/>
      <c r="D10" s="195"/>
      <c r="E10" s="195"/>
      <c r="F10" s="195"/>
      <c r="G10" s="195"/>
      <c r="H10" s="195"/>
      <c r="I10" s="51"/>
      <c r="J10" s="51"/>
    </row>
    <row r="11" spans="1:11" ht="15.75">
      <c r="A11" s="196" t="s">
        <v>348</v>
      </c>
      <c r="B11" s="196"/>
      <c r="C11" s="196"/>
      <c r="D11" s="196"/>
      <c r="E11" s="196"/>
      <c r="F11" s="196"/>
      <c r="G11" s="196"/>
      <c r="H11" s="196"/>
      <c r="I11" s="51"/>
      <c r="J11" s="51"/>
    </row>
    <row r="12" spans="1:11" ht="38.25">
      <c r="A12" s="50" t="s">
        <v>2</v>
      </c>
      <c r="B12" s="50" t="s">
        <v>34</v>
      </c>
      <c r="C12" s="50" t="s">
        <v>3</v>
      </c>
      <c r="D12" s="50" t="s">
        <v>4</v>
      </c>
      <c r="E12" s="50" t="s">
        <v>35</v>
      </c>
      <c r="F12" s="50" t="s">
        <v>36</v>
      </c>
      <c r="G12" s="132" t="s">
        <v>388</v>
      </c>
      <c r="H12" s="132" t="s">
        <v>5</v>
      </c>
      <c r="I12" s="53"/>
      <c r="J12" s="52"/>
    </row>
    <row r="13" spans="1:11" ht="19.5" customHeight="1">
      <c r="A13" s="11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33">
        <v>7</v>
      </c>
      <c r="H13" s="133">
        <v>8</v>
      </c>
      <c r="I13" s="53"/>
      <c r="J13" s="52"/>
    </row>
    <row r="14" spans="1:11" ht="19.5" customHeight="1">
      <c r="A14" s="13" t="s">
        <v>6</v>
      </c>
      <c r="B14" s="14">
        <v>650</v>
      </c>
      <c r="C14" s="14" t="s">
        <v>54</v>
      </c>
      <c r="D14" s="35"/>
      <c r="E14" s="35"/>
      <c r="F14" s="14"/>
      <c r="G14" s="134">
        <f>G15+G22+G39+G43+G33</f>
        <v>26192898.629999999</v>
      </c>
      <c r="H14" s="134"/>
      <c r="I14" s="54"/>
      <c r="J14" s="55"/>
    </row>
    <row r="15" spans="1:11" ht="25.5">
      <c r="A15" s="23" t="s">
        <v>7</v>
      </c>
      <c r="B15" s="36">
        <v>650</v>
      </c>
      <c r="C15" s="36" t="s">
        <v>54</v>
      </c>
      <c r="D15" s="37" t="s">
        <v>55</v>
      </c>
      <c r="E15" s="37"/>
      <c r="F15" s="36"/>
      <c r="G15" s="135">
        <f>G16</f>
        <v>1848100</v>
      </c>
      <c r="H15" s="135"/>
      <c r="I15" s="53"/>
      <c r="J15" s="52"/>
    </row>
    <row r="16" spans="1:11" ht="27" customHeight="1">
      <c r="A16" s="20" t="s">
        <v>264</v>
      </c>
      <c r="B16" s="12">
        <v>650</v>
      </c>
      <c r="C16" s="12" t="s">
        <v>54</v>
      </c>
      <c r="D16" s="38" t="s">
        <v>55</v>
      </c>
      <c r="E16" s="60" t="s">
        <v>265</v>
      </c>
      <c r="F16" s="12"/>
      <c r="G16" s="136">
        <f>G18</f>
        <v>1848100</v>
      </c>
      <c r="H16" s="136"/>
      <c r="I16" s="53"/>
      <c r="J16" s="52"/>
    </row>
    <row r="17" spans="1:10" ht="12.75" customHeight="1">
      <c r="A17" s="20" t="s">
        <v>352</v>
      </c>
      <c r="B17" s="12" t="s">
        <v>63</v>
      </c>
      <c r="C17" s="12" t="s">
        <v>54</v>
      </c>
      <c r="D17" s="38" t="s">
        <v>55</v>
      </c>
      <c r="E17" s="60" t="s">
        <v>353</v>
      </c>
      <c r="F17" s="12"/>
      <c r="G17" s="136">
        <f>G18</f>
        <v>1848100</v>
      </c>
      <c r="H17" s="136"/>
      <c r="I17" s="53"/>
      <c r="J17" s="52"/>
    </row>
    <row r="18" spans="1:10" ht="12.75" customHeight="1">
      <c r="A18" s="20" t="s">
        <v>266</v>
      </c>
      <c r="B18" s="8">
        <v>650</v>
      </c>
      <c r="C18" s="8" t="s">
        <v>54</v>
      </c>
      <c r="D18" s="8" t="s">
        <v>55</v>
      </c>
      <c r="E18" s="12" t="s">
        <v>368</v>
      </c>
      <c r="F18" s="20"/>
      <c r="G18" s="137">
        <f>G19</f>
        <v>1848100</v>
      </c>
      <c r="H18" s="146"/>
      <c r="I18" s="53"/>
      <c r="J18" s="52"/>
    </row>
    <row r="19" spans="1:10">
      <c r="A19" s="20" t="s">
        <v>369</v>
      </c>
      <c r="B19" s="8">
        <v>650</v>
      </c>
      <c r="C19" s="8" t="s">
        <v>54</v>
      </c>
      <c r="D19" s="8" t="s">
        <v>55</v>
      </c>
      <c r="E19" s="12" t="s">
        <v>267</v>
      </c>
      <c r="F19" s="20"/>
      <c r="G19" s="137">
        <f>G20</f>
        <v>1848100</v>
      </c>
      <c r="H19" s="146"/>
      <c r="I19" s="53"/>
      <c r="J19" s="52"/>
    </row>
    <row r="20" spans="1:10" ht="15.75" customHeight="1">
      <c r="A20" s="20" t="s">
        <v>47</v>
      </c>
      <c r="B20" s="12">
        <v>650</v>
      </c>
      <c r="C20" s="12" t="s">
        <v>54</v>
      </c>
      <c r="D20" s="38" t="s">
        <v>55</v>
      </c>
      <c r="E20" s="12" t="s">
        <v>267</v>
      </c>
      <c r="F20" s="12">
        <v>100</v>
      </c>
      <c r="G20" s="136">
        <f>G21</f>
        <v>1848100</v>
      </c>
      <c r="H20" s="136"/>
      <c r="I20" s="53"/>
      <c r="J20" s="52"/>
    </row>
    <row r="21" spans="1:10" ht="15" customHeight="1">
      <c r="A21" s="6" t="s">
        <v>37</v>
      </c>
      <c r="B21" s="12">
        <v>650</v>
      </c>
      <c r="C21" s="12" t="s">
        <v>54</v>
      </c>
      <c r="D21" s="38" t="s">
        <v>55</v>
      </c>
      <c r="E21" s="12" t="s">
        <v>267</v>
      </c>
      <c r="F21" s="12">
        <v>120</v>
      </c>
      <c r="G21" s="136">
        <f>'Пр.11 (вед18)'!G19</f>
        <v>1848100</v>
      </c>
      <c r="H21" s="136"/>
      <c r="I21" s="53"/>
      <c r="J21" s="52"/>
    </row>
    <row r="22" spans="1:10" ht="38.25">
      <c r="A22" s="23" t="s">
        <v>81</v>
      </c>
      <c r="B22" s="36">
        <v>650</v>
      </c>
      <c r="C22" s="36" t="s">
        <v>54</v>
      </c>
      <c r="D22" s="37" t="s">
        <v>56</v>
      </c>
      <c r="E22" s="36"/>
      <c r="F22" s="36"/>
      <c r="G22" s="135">
        <f>G23+G30</f>
        <v>11449327</v>
      </c>
      <c r="H22" s="147"/>
      <c r="I22" s="53"/>
      <c r="J22" s="52"/>
    </row>
    <row r="23" spans="1:10" ht="12.75" customHeight="1">
      <c r="A23" s="20" t="s">
        <v>264</v>
      </c>
      <c r="B23" s="12">
        <v>650</v>
      </c>
      <c r="C23" s="12" t="s">
        <v>54</v>
      </c>
      <c r="D23" s="38" t="s">
        <v>56</v>
      </c>
      <c r="E23" s="60" t="s">
        <v>265</v>
      </c>
      <c r="F23" s="12"/>
      <c r="G23" s="136">
        <f>G25</f>
        <v>11305000</v>
      </c>
      <c r="H23" s="148"/>
      <c r="I23" s="53"/>
      <c r="J23" s="52"/>
    </row>
    <row r="24" spans="1:10" ht="14.25" customHeight="1">
      <c r="A24" s="20" t="s">
        <v>352</v>
      </c>
      <c r="B24" s="12" t="s">
        <v>63</v>
      </c>
      <c r="C24" s="12" t="s">
        <v>54</v>
      </c>
      <c r="D24" s="38" t="s">
        <v>56</v>
      </c>
      <c r="E24" s="60" t="s">
        <v>353</v>
      </c>
      <c r="F24" s="12"/>
      <c r="G24" s="136">
        <f>G25</f>
        <v>11305000</v>
      </c>
      <c r="H24" s="148"/>
      <c r="I24" s="53"/>
      <c r="J24" s="52"/>
    </row>
    <row r="25" spans="1:10" ht="38.25">
      <c r="A25" s="20" t="s">
        <v>268</v>
      </c>
      <c r="B25" s="12">
        <v>650</v>
      </c>
      <c r="C25" s="12" t="s">
        <v>54</v>
      </c>
      <c r="D25" s="38" t="s">
        <v>56</v>
      </c>
      <c r="E25" s="60" t="s">
        <v>370</v>
      </c>
      <c r="F25" s="12"/>
      <c r="G25" s="136">
        <f>G26</f>
        <v>11305000</v>
      </c>
      <c r="H25" s="148"/>
      <c r="I25" s="53"/>
      <c r="J25" s="52"/>
    </row>
    <row r="26" spans="1:10" ht="15" customHeight="1">
      <c r="A26" s="20" t="s">
        <v>371</v>
      </c>
      <c r="B26" s="12" t="s">
        <v>63</v>
      </c>
      <c r="C26" s="12" t="s">
        <v>54</v>
      </c>
      <c r="D26" s="38" t="s">
        <v>56</v>
      </c>
      <c r="E26" s="60" t="s">
        <v>269</v>
      </c>
      <c r="F26" s="12"/>
      <c r="G26" s="136">
        <f>G27</f>
        <v>11305000</v>
      </c>
      <c r="H26" s="148"/>
      <c r="I26" s="53"/>
      <c r="J26" s="52"/>
    </row>
    <row r="27" spans="1:10" ht="51">
      <c r="A27" s="20" t="s">
        <v>47</v>
      </c>
      <c r="B27" s="12">
        <v>650</v>
      </c>
      <c r="C27" s="12" t="s">
        <v>54</v>
      </c>
      <c r="D27" s="38" t="s">
        <v>56</v>
      </c>
      <c r="E27" s="60" t="s">
        <v>269</v>
      </c>
      <c r="F27" s="12">
        <v>100</v>
      </c>
      <c r="G27" s="136">
        <f>G28</f>
        <v>11305000</v>
      </c>
      <c r="H27" s="148"/>
      <c r="I27" s="53"/>
      <c r="J27" s="52"/>
    </row>
    <row r="28" spans="1:10" ht="14.25" customHeight="1">
      <c r="A28" s="6" t="s">
        <v>37</v>
      </c>
      <c r="B28" s="12">
        <v>650</v>
      </c>
      <c r="C28" s="12" t="s">
        <v>54</v>
      </c>
      <c r="D28" s="38" t="s">
        <v>56</v>
      </c>
      <c r="E28" s="60" t="s">
        <v>269</v>
      </c>
      <c r="F28" s="12">
        <v>120</v>
      </c>
      <c r="G28" s="136">
        <f>'Пр.11 (вед18)'!G28</f>
        <v>11305000</v>
      </c>
      <c r="H28" s="148"/>
      <c r="I28" s="53"/>
      <c r="J28" s="52"/>
    </row>
    <row r="29" spans="1:10">
      <c r="A29" s="69" t="s">
        <v>88</v>
      </c>
      <c r="B29" s="12" t="s">
        <v>63</v>
      </c>
      <c r="C29" s="12" t="s">
        <v>54</v>
      </c>
      <c r="D29" s="38" t="s">
        <v>56</v>
      </c>
      <c r="E29" s="60" t="s">
        <v>127</v>
      </c>
      <c r="F29" s="12"/>
      <c r="G29" s="136">
        <f>G30</f>
        <v>144327</v>
      </c>
      <c r="H29" s="148"/>
      <c r="I29" s="54"/>
      <c r="J29" s="55"/>
    </row>
    <row r="30" spans="1:10" ht="51">
      <c r="A30" s="6" t="s">
        <v>39</v>
      </c>
      <c r="B30" s="12">
        <v>650</v>
      </c>
      <c r="C30" s="12" t="s">
        <v>54</v>
      </c>
      <c r="D30" s="38" t="s">
        <v>56</v>
      </c>
      <c r="E30" s="60" t="s">
        <v>131</v>
      </c>
      <c r="F30" s="12"/>
      <c r="G30" s="136">
        <f>G31</f>
        <v>144327</v>
      </c>
      <c r="H30" s="148"/>
      <c r="I30" s="54"/>
      <c r="J30" s="55"/>
    </row>
    <row r="31" spans="1:10">
      <c r="A31" s="6" t="s">
        <v>40</v>
      </c>
      <c r="B31" s="12">
        <v>650</v>
      </c>
      <c r="C31" s="12" t="s">
        <v>54</v>
      </c>
      <c r="D31" s="38" t="s">
        <v>56</v>
      </c>
      <c r="E31" s="60" t="s">
        <v>131</v>
      </c>
      <c r="F31" s="12">
        <v>500</v>
      </c>
      <c r="G31" s="136">
        <f>G32</f>
        <v>144327</v>
      </c>
      <c r="H31" s="148"/>
      <c r="I31" s="54"/>
      <c r="J31" s="55"/>
    </row>
    <row r="32" spans="1:10">
      <c r="A32" s="6" t="s">
        <v>41</v>
      </c>
      <c r="B32" s="12">
        <v>650</v>
      </c>
      <c r="C32" s="12" t="s">
        <v>54</v>
      </c>
      <c r="D32" s="38" t="s">
        <v>56</v>
      </c>
      <c r="E32" s="60" t="s">
        <v>131</v>
      </c>
      <c r="F32" s="12">
        <v>540</v>
      </c>
      <c r="G32" s="136">
        <f>'Пр.11 (вед18)'!G35</f>
        <v>144327</v>
      </c>
      <c r="H32" s="148"/>
      <c r="I32" s="54"/>
      <c r="J32" s="55"/>
    </row>
    <row r="33" spans="1:10">
      <c r="A33" s="23" t="s">
        <v>543</v>
      </c>
      <c r="B33" s="36">
        <v>650</v>
      </c>
      <c r="C33" s="36" t="s">
        <v>54</v>
      </c>
      <c r="D33" s="37" t="s">
        <v>61</v>
      </c>
      <c r="E33" s="37"/>
      <c r="F33" s="36"/>
      <c r="G33" s="135">
        <f>G34</f>
        <v>602920</v>
      </c>
      <c r="H33" s="147"/>
      <c r="I33" s="54"/>
      <c r="J33" s="55"/>
    </row>
    <row r="34" spans="1:10" ht="38.25">
      <c r="A34" s="20" t="s">
        <v>264</v>
      </c>
      <c r="B34" s="12" t="s">
        <v>63</v>
      </c>
      <c r="C34" s="12" t="s">
        <v>54</v>
      </c>
      <c r="D34" s="38" t="s">
        <v>61</v>
      </c>
      <c r="E34" s="60" t="s">
        <v>265</v>
      </c>
      <c r="F34" s="12"/>
      <c r="G34" s="136">
        <f>G35</f>
        <v>602920</v>
      </c>
      <c r="H34" s="148"/>
      <c r="I34" s="54"/>
      <c r="J34" s="55"/>
    </row>
    <row r="35" spans="1:10" ht="14.25" customHeight="1">
      <c r="A35" s="6" t="s">
        <v>544</v>
      </c>
      <c r="B35" s="12" t="s">
        <v>63</v>
      </c>
      <c r="C35" s="12" t="s">
        <v>54</v>
      </c>
      <c r="D35" s="38" t="s">
        <v>61</v>
      </c>
      <c r="E35" s="60" t="s">
        <v>545</v>
      </c>
      <c r="F35" s="12"/>
      <c r="G35" s="136">
        <f>G36</f>
        <v>602920</v>
      </c>
      <c r="H35" s="148"/>
      <c r="I35" s="54"/>
      <c r="J35" s="55"/>
    </row>
    <row r="36" spans="1:10">
      <c r="A36" s="6" t="s">
        <v>547</v>
      </c>
      <c r="B36" s="12" t="s">
        <v>63</v>
      </c>
      <c r="C36" s="12" t="s">
        <v>54</v>
      </c>
      <c r="D36" s="38" t="s">
        <v>61</v>
      </c>
      <c r="E36" s="60" t="s">
        <v>546</v>
      </c>
      <c r="F36" s="12"/>
      <c r="G36" s="136">
        <f>G37</f>
        <v>602920</v>
      </c>
      <c r="H36" s="148"/>
      <c r="I36" s="54"/>
      <c r="J36" s="55"/>
    </row>
    <row r="37" spans="1:10" ht="51">
      <c r="A37" s="20" t="s">
        <v>47</v>
      </c>
      <c r="B37" s="12" t="s">
        <v>63</v>
      </c>
      <c r="C37" s="12" t="s">
        <v>54</v>
      </c>
      <c r="D37" s="38" t="s">
        <v>61</v>
      </c>
      <c r="E37" s="60" t="s">
        <v>546</v>
      </c>
      <c r="F37" s="12" t="s">
        <v>64</v>
      </c>
      <c r="G37" s="136">
        <f>G38</f>
        <v>602920</v>
      </c>
      <c r="H37" s="148"/>
      <c r="I37" s="54"/>
      <c r="J37" s="55"/>
    </row>
    <row r="38" spans="1:10" ht="25.5">
      <c r="A38" s="6" t="s">
        <v>37</v>
      </c>
      <c r="B38" s="12" t="s">
        <v>63</v>
      </c>
      <c r="C38" s="12" t="s">
        <v>54</v>
      </c>
      <c r="D38" s="38" t="s">
        <v>61</v>
      </c>
      <c r="E38" s="60" t="s">
        <v>546</v>
      </c>
      <c r="F38" s="12" t="s">
        <v>548</v>
      </c>
      <c r="G38" s="136">
        <f>'Пр.11 (вед18)'!G41</f>
        <v>602920</v>
      </c>
      <c r="H38" s="148"/>
      <c r="I38" s="54"/>
      <c r="J38" s="55"/>
    </row>
    <row r="39" spans="1:10">
      <c r="A39" s="23" t="s">
        <v>8</v>
      </c>
      <c r="B39" s="36">
        <v>650</v>
      </c>
      <c r="C39" s="36" t="s">
        <v>54</v>
      </c>
      <c r="D39" s="37">
        <v>11</v>
      </c>
      <c r="E39" s="37"/>
      <c r="F39" s="36"/>
      <c r="G39" s="135">
        <f>G40</f>
        <v>200000</v>
      </c>
      <c r="H39" s="147"/>
      <c r="I39" s="54"/>
      <c r="J39" s="55"/>
    </row>
    <row r="40" spans="1:10">
      <c r="A40" s="69" t="s">
        <v>88</v>
      </c>
      <c r="B40" s="12">
        <v>650</v>
      </c>
      <c r="C40" s="12" t="s">
        <v>54</v>
      </c>
      <c r="D40" s="38">
        <v>11</v>
      </c>
      <c r="E40" s="60" t="s">
        <v>127</v>
      </c>
      <c r="F40" s="12"/>
      <c r="G40" s="136">
        <f>G41</f>
        <v>200000</v>
      </c>
      <c r="H40" s="148"/>
      <c r="I40" s="54"/>
      <c r="J40" s="55"/>
    </row>
    <row r="41" spans="1:10">
      <c r="A41" s="6" t="s">
        <v>42</v>
      </c>
      <c r="B41" s="12">
        <v>650</v>
      </c>
      <c r="C41" s="12" t="s">
        <v>54</v>
      </c>
      <c r="D41" s="38">
        <v>11</v>
      </c>
      <c r="E41" s="38" t="s">
        <v>132</v>
      </c>
      <c r="F41" s="12"/>
      <c r="G41" s="136">
        <f>G42</f>
        <v>200000</v>
      </c>
      <c r="H41" s="148"/>
      <c r="I41" s="54"/>
      <c r="J41" s="55"/>
    </row>
    <row r="42" spans="1:10">
      <c r="A42" s="6" t="s">
        <v>43</v>
      </c>
      <c r="B42" s="12">
        <v>650</v>
      </c>
      <c r="C42" s="12" t="s">
        <v>54</v>
      </c>
      <c r="D42" s="38">
        <v>11</v>
      </c>
      <c r="E42" s="38" t="s">
        <v>132</v>
      </c>
      <c r="F42" s="12">
        <v>870</v>
      </c>
      <c r="G42" s="136">
        <f>'Пр.11 (вед18)'!G46</f>
        <v>200000</v>
      </c>
      <c r="H42" s="148"/>
      <c r="I42" s="53"/>
      <c r="J42" s="52"/>
    </row>
    <row r="43" spans="1:10" ht="15.75" customHeight="1">
      <c r="A43" s="23" t="s">
        <v>9</v>
      </c>
      <c r="B43" s="36">
        <v>650</v>
      </c>
      <c r="C43" s="36" t="s">
        <v>54</v>
      </c>
      <c r="D43" s="37">
        <v>13</v>
      </c>
      <c r="E43" s="37"/>
      <c r="F43" s="36"/>
      <c r="G43" s="135">
        <f>G44+G50+G74</f>
        <v>12092551.629999999</v>
      </c>
      <c r="H43" s="135"/>
      <c r="I43" s="53"/>
      <c r="J43" s="52"/>
    </row>
    <row r="44" spans="1:10" ht="38.25">
      <c r="A44" s="70" t="s">
        <v>107</v>
      </c>
      <c r="B44" s="12" t="s">
        <v>63</v>
      </c>
      <c r="C44" s="12" t="s">
        <v>54</v>
      </c>
      <c r="D44" s="38" t="s">
        <v>69</v>
      </c>
      <c r="E44" s="60" t="s">
        <v>133</v>
      </c>
      <c r="F44" s="12"/>
      <c r="G44" s="136">
        <f t="shared" ref="G44:G48" si="0">G45</f>
        <v>50000</v>
      </c>
      <c r="H44" s="149"/>
      <c r="I44" s="53"/>
      <c r="J44" s="52"/>
    </row>
    <row r="45" spans="1:10" ht="13.5" customHeight="1">
      <c r="A45" s="70" t="s">
        <v>108</v>
      </c>
      <c r="B45" s="12" t="s">
        <v>63</v>
      </c>
      <c r="C45" s="12" t="s">
        <v>54</v>
      </c>
      <c r="D45" s="38" t="s">
        <v>69</v>
      </c>
      <c r="E45" s="60" t="s">
        <v>134</v>
      </c>
      <c r="F45" s="12"/>
      <c r="G45" s="136">
        <f t="shared" si="0"/>
        <v>50000</v>
      </c>
      <c r="H45" s="149"/>
      <c r="I45" s="53"/>
      <c r="J45" s="52"/>
    </row>
    <row r="46" spans="1:10" ht="63.75">
      <c r="A46" s="70" t="s">
        <v>135</v>
      </c>
      <c r="B46" s="12" t="s">
        <v>63</v>
      </c>
      <c r="C46" s="12" t="s">
        <v>54</v>
      </c>
      <c r="D46" s="38" t="s">
        <v>69</v>
      </c>
      <c r="E46" s="60" t="s">
        <v>136</v>
      </c>
      <c r="F46" s="12"/>
      <c r="G46" s="136">
        <f t="shared" si="0"/>
        <v>50000</v>
      </c>
      <c r="H46" s="149"/>
      <c r="I46" s="53"/>
      <c r="J46" s="52"/>
    </row>
    <row r="47" spans="1:10">
      <c r="A47" s="70" t="s">
        <v>372</v>
      </c>
      <c r="B47" s="12" t="s">
        <v>63</v>
      </c>
      <c r="C47" s="12" t="s">
        <v>54</v>
      </c>
      <c r="D47" s="38" t="s">
        <v>69</v>
      </c>
      <c r="E47" s="60" t="s">
        <v>138</v>
      </c>
      <c r="F47" s="12"/>
      <c r="G47" s="136">
        <f t="shared" si="0"/>
        <v>50000</v>
      </c>
      <c r="H47" s="149"/>
      <c r="I47" s="53"/>
      <c r="J47" s="52"/>
    </row>
    <row r="48" spans="1:10" ht="25.5">
      <c r="A48" s="6" t="s">
        <v>248</v>
      </c>
      <c r="B48" s="12" t="s">
        <v>63</v>
      </c>
      <c r="C48" s="12" t="s">
        <v>54</v>
      </c>
      <c r="D48" s="38" t="s">
        <v>69</v>
      </c>
      <c r="E48" s="60" t="s">
        <v>138</v>
      </c>
      <c r="F48" s="12" t="s">
        <v>66</v>
      </c>
      <c r="G48" s="136">
        <f t="shared" si="0"/>
        <v>50000</v>
      </c>
      <c r="H48" s="149"/>
      <c r="I48" s="53"/>
      <c r="J48" s="52"/>
    </row>
    <row r="49" spans="1:10" ht="25.5">
      <c r="A49" s="6" t="s">
        <v>85</v>
      </c>
      <c r="B49" s="12" t="s">
        <v>63</v>
      </c>
      <c r="C49" s="12" t="s">
        <v>54</v>
      </c>
      <c r="D49" s="38" t="s">
        <v>69</v>
      </c>
      <c r="E49" s="60" t="s">
        <v>138</v>
      </c>
      <c r="F49" s="12" t="s">
        <v>67</v>
      </c>
      <c r="G49" s="136">
        <f>'Пр.11 (вед18)'!G53</f>
        <v>50000</v>
      </c>
      <c r="H49" s="149"/>
      <c r="I49" s="53"/>
      <c r="J49" s="52"/>
    </row>
    <row r="50" spans="1:10" ht="27" customHeight="1">
      <c r="A50" s="20" t="s">
        <v>264</v>
      </c>
      <c r="B50" s="12" t="s">
        <v>63</v>
      </c>
      <c r="C50" s="12" t="s">
        <v>54</v>
      </c>
      <c r="D50" s="38" t="s">
        <v>69</v>
      </c>
      <c r="E50" s="38" t="s">
        <v>265</v>
      </c>
      <c r="F50" s="12"/>
      <c r="G50" s="136">
        <f>G51</f>
        <v>10641650.18</v>
      </c>
      <c r="H50" s="150"/>
      <c r="I50" s="53"/>
      <c r="J50" s="52"/>
    </row>
    <row r="51" spans="1:10" ht="51">
      <c r="A51" s="20" t="s">
        <v>352</v>
      </c>
      <c r="B51" s="12" t="s">
        <v>63</v>
      </c>
      <c r="C51" s="12" t="s">
        <v>54</v>
      </c>
      <c r="D51" s="38" t="s">
        <v>69</v>
      </c>
      <c r="E51" s="60" t="s">
        <v>353</v>
      </c>
      <c r="F51" s="12"/>
      <c r="G51" s="136">
        <f>G52+G58+G66+G70</f>
        <v>10641650.18</v>
      </c>
      <c r="H51" s="149"/>
      <c r="I51" s="53"/>
      <c r="J51" s="52"/>
    </row>
    <row r="52" spans="1:10" ht="25.5">
      <c r="A52" s="6" t="s">
        <v>272</v>
      </c>
      <c r="B52" s="12" t="s">
        <v>63</v>
      </c>
      <c r="C52" s="12" t="s">
        <v>54</v>
      </c>
      <c r="D52" s="38" t="s">
        <v>69</v>
      </c>
      <c r="E52" s="38" t="s">
        <v>373</v>
      </c>
      <c r="F52" s="12"/>
      <c r="G52" s="136">
        <f>G53</f>
        <v>3765125.73</v>
      </c>
      <c r="H52" s="150"/>
      <c r="I52" s="53"/>
      <c r="J52" s="52"/>
    </row>
    <row r="53" spans="1:10">
      <c r="A53" s="70" t="s">
        <v>372</v>
      </c>
      <c r="B53" s="12" t="s">
        <v>63</v>
      </c>
      <c r="C53" s="12" t="s">
        <v>54</v>
      </c>
      <c r="D53" s="38" t="s">
        <v>69</v>
      </c>
      <c r="E53" s="38" t="s">
        <v>273</v>
      </c>
      <c r="F53" s="12"/>
      <c r="G53" s="136">
        <f>G54+G56</f>
        <v>3765125.73</v>
      </c>
      <c r="H53" s="150"/>
      <c r="I53" s="53"/>
      <c r="J53" s="52"/>
    </row>
    <row r="54" spans="1:10" s="62" customFormat="1" ht="25.5">
      <c r="A54" s="6" t="s">
        <v>248</v>
      </c>
      <c r="B54" s="12">
        <v>650</v>
      </c>
      <c r="C54" s="12" t="s">
        <v>54</v>
      </c>
      <c r="D54" s="38">
        <v>13</v>
      </c>
      <c r="E54" s="38" t="s">
        <v>273</v>
      </c>
      <c r="F54" s="12">
        <v>200</v>
      </c>
      <c r="G54" s="136">
        <f>G55</f>
        <v>3705766.73</v>
      </c>
      <c r="H54" s="150"/>
      <c r="I54" s="56"/>
      <c r="J54" s="57"/>
    </row>
    <row r="55" spans="1:10" ht="25.5">
      <c r="A55" s="6" t="s">
        <v>85</v>
      </c>
      <c r="B55" s="12">
        <v>650</v>
      </c>
      <c r="C55" s="12" t="s">
        <v>54</v>
      </c>
      <c r="D55" s="38">
        <v>13</v>
      </c>
      <c r="E55" s="38" t="s">
        <v>273</v>
      </c>
      <c r="F55" s="12">
        <v>240</v>
      </c>
      <c r="G55" s="136">
        <f>'Пр.11 (вед18)'!G60</f>
        <v>3705766.73</v>
      </c>
      <c r="H55" s="150"/>
      <c r="I55" s="53"/>
      <c r="J55" s="52"/>
    </row>
    <row r="56" spans="1:10">
      <c r="A56" s="6" t="s">
        <v>38</v>
      </c>
      <c r="B56" s="12">
        <v>650</v>
      </c>
      <c r="C56" s="12" t="s">
        <v>54</v>
      </c>
      <c r="D56" s="38">
        <v>13</v>
      </c>
      <c r="E56" s="38" t="s">
        <v>273</v>
      </c>
      <c r="F56" s="12">
        <v>800</v>
      </c>
      <c r="G56" s="136">
        <f>G57</f>
        <v>59359</v>
      </c>
      <c r="H56" s="150"/>
      <c r="I56" s="53"/>
      <c r="J56" s="52"/>
    </row>
    <row r="57" spans="1:10">
      <c r="A57" s="6" t="s">
        <v>250</v>
      </c>
      <c r="B57" s="12">
        <v>650</v>
      </c>
      <c r="C57" s="12" t="s">
        <v>54</v>
      </c>
      <c r="D57" s="38">
        <v>13</v>
      </c>
      <c r="E57" s="38" t="s">
        <v>273</v>
      </c>
      <c r="F57" s="12">
        <v>850</v>
      </c>
      <c r="G57" s="136">
        <f>'Пр.11 (вед18)'!G63</f>
        <v>59359</v>
      </c>
      <c r="H57" s="150"/>
      <c r="I57" s="53"/>
      <c r="J57" s="52"/>
    </row>
    <row r="58" spans="1:10" ht="25.5">
      <c r="A58" s="6" t="s">
        <v>374</v>
      </c>
      <c r="B58" s="12" t="s">
        <v>63</v>
      </c>
      <c r="C58" s="12" t="s">
        <v>54</v>
      </c>
      <c r="D58" s="38" t="s">
        <v>69</v>
      </c>
      <c r="E58" s="60" t="s">
        <v>355</v>
      </c>
      <c r="F58" s="12"/>
      <c r="G58" s="136">
        <f>G59</f>
        <v>6601524.4500000002</v>
      </c>
      <c r="H58" s="149"/>
      <c r="I58" s="53"/>
      <c r="J58" s="52"/>
    </row>
    <row r="59" spans="1:10" ht="25.5">
      <c r="A59" s="130" t="s">
        <v>203</v>
      </c>
      <c r="B59" s="12">
        <v>650</v>
      </c>
      <c r="C59" s="12" t="s">
        <v>54</v>
      </c>
      <c r="D59" s="38">
        <v>13</v>
      </c>
      <c r="E59" s="60" t="s">
        <v>356</v>
      </c>
      <c r="F59" s="12"/>
      <c r="G59" s="136">
        <f>G60+G62+G64</f>
        <v>6601524.4500000002</v>
      </c>
      <c r="H59" s="136"/>
      <c r="I59" s="53"/>
      <c r="J59" s="52"/>
    </row>
    <row r="60" spans="1:10" ht="27" customHeight="1">
      <c r="A60" s="20" t="s">
        <v>47</v>
      </c>
      <c r="B60" s="12">
        <v>650</v>
      </c>
      <c r="C60" s="12" t="s">
        <v>54</v>
      </c>
      <c r="D60" s="38">
        <v>13</v>
      </c>
      <c r="E60" s="60" t="s">
        <v>356</v>
      </c>
      <c r="F60" s="12">
        <v>100</v>
      </c>
      <c r="G60" s="136">
        <f>G61</f>
        <v>5973200</v>
      </c>
      <c r="H60" s="136"/>
      <c r="I60" s="53"/>
      <c r="J60" s="52"/>
    </row>
    <row r="61" spans="1:10">
      <c r="A61" s="6" t="s">
        <v>390</v>
      </c>
      <c r="B61" s="12">
        <v>650</v>
      </c>
      <c r="C61" s="12" t="s">
        <v>54</v>
      </c>
      <c r="D61" s="38">
        <v>13</v>
      </c>
      <c r="E61" s="60" t="s">
        <v>356</v>
      </c>
      <c r="F61" s="12">
        <v>110</v>
      </c>
      <c r="G61" s="136">
        <f>'Пр.11 (вед18)'!G70</f>
        <v>5973200</v>
      </c>
      <c r="H61" s="150"/>
      <c r="I61" s="53"/>
      <c r="J61" s="52"/>
    </row>
    <row r="62" spans="1:10" ht="25.5">
      <c r="A62" s="6" t="s">
        <v>248</v>
      </c>
      <c r="B62" s="12" t="s">
        <v>63</v>
      </c>
      <c r="C62" s="12" t="s">
        <v>54</v>
      </c>
      <c r="D62" s="38">
        <v>13</v>
      </c>
      <c r="E62" s="60" t="s">
        <v>356</v>
      </c>
      <c r="F62" s="12" t="s">
        <v>66</v>
      </c>
      <c r="G62" s="136">
        <f>G63</f>
        <v>622224.44999999995</v>
      </c>
      <c r="H62" s="150"/>
      <c r="I62" s="54"/>
      <c r="J62" s="55"/>
    </row>
    <row r="63" spans="1:10" ht="25.5">
      <c r="A63" s="6" t="s">
        <v>85</v>
      </c>
      <c r="B63" s="12">
        <v>650</v>
      </c>
      <c r="C63" s="12" t="s">
        <v>54</v>
      </c>
      <c r="D63" s="38">
        <v>13</v>
      </c>
      <c r="E63" s="60" t="s">
        <v>356</v>
      </c>
      <c r="F63" s="12">
        <v>240</v>
      </c>
      <c r="G63" s="136">
        <f>'Пр.11 (вед18)'!G75</f>
        <v>622224.44999999995</v>
      </c>
      <c r="H63" s="150"/>
      <c r="I63" s="54"/>
      <c r="J63" s="55"/>
    </row>
    <row r="64" spans="1:10">
      <c r="A64" s="6" t="s">
        <v>38</v>
      </c>
      <c r="B64" s="12">
        <v>650</v>
      </c>
      <c r="C64" s="12" t="s">
        <v>54</v>
      </c>
      <c r="D64" s="38">
        <v>13</v>
      </c>
      <c r="E64" s="60" t="s">
        <v>356</v>
      </c>
      <c r="F64" s="12">
        <v>800</v>
      </c>
      <c r="G64" s="136">
        <f>G65</f>
        <v>6100</v>
      </c>
      <c r="H64" s="150"/>
      <c r="I64" s="54"/>
      <c r="J64" s="55"/>
    </row>
    <row r="65" spans="1:10">
      <c r="A65" s="6" t="s">
        <v>250</v>
      </c>
      <c r="B65" s="12">
        <v>650</v>
      </c>
      <c r="C65" s="12" t="s">
        <v>54</v>
      </c>
      <c r="D65" s="38">
        <v>13</v>
      </c>
      <c r="E65" s="60" t="s">
        <v>356</v>
      </c>
      <c r="F65" s="12">
        <v>850</v>
      </c>
      <c r="G65" s="136">
        <f>'Пр.11 (вед18)'!G79</f>
        <v>6100</v>
      </c>
      <c r="H65" s="150"/>
      <c r="I65" s="54"/>
      <c r="J65" s="55"/>
    </row>
    <row r="66" spans="1:10" ht="25.5">
      <c r="A66" s="72" t="s">
        <v>270</v>
      </c>
      <c r="B66" s="12">
        <v>650</v>
      </c>
      <c r="C66" s="12" t="s">
        <v>54</v>
      </c>
      <c r="D66" s="38">
        <v>13</v>
      </c>
      <c r="E66" s="38" t="s">
        <v>375</v>
      </c>
      <c r="F66" s="12"/>
      <c r="G66" s="136">
        <f>G67</f>
        <v>250000</v>
      </c>
      <c r="H66" s="150"/>
      <c r="I66" s="54"/>
      <c r="J66" s="55"/>
    </row>
    <row r="67" spans="1:10">
      <c r="A67" s="70" t="s">
        <v>372</v>
      </c>
      <c r="B67" s="12" t="s">
        <v>63</v>
      </c>
      <c r="C67" s="12" t="s">
        <v>54</v>
      </c>
      <c r="D67" s="38" t="s">
        <v>69</v>
      </c>
      <c r="E67" s="38" t="s">
        <v>271</v>
      </c>
      <c r="F67" s="12"/>
      <c r="G67" s="136">
        <f>G68</f>
        <v>250000</v>
      </c>
      <c r="H67" s="150"/>
      <c r="I67" s="54"/>
      <c r="J67" s="55"/>
    </row>
    <row r="68" spans="1:10" ht="51">
      <c r="A68" s="20" t="s">
        <v>47</v>
      </c>
      <c r="B68" s="12">
        <v>650</v>
      </c>
      <c r="C68" s="12" t="s">
        <v>54</v>
      </c>
      <c r="D68" s="38">
        <v>13</v>
      </c>
      <c r="E68" s="38" t="s">
        <v>271</v>
      </c>
      <c r="F68" s="12">
        <v>100</v>
      </c>
      <c r="G68" s="136">
        <f>G69</f>
        <v>250000</v>
      </c>
      <c r="H68" s="150"/>
      <c r="I68" s="54"/>
      <c r="J68" s="55"/>
    </row>
    <row r="69" spans="1:10" ht="15" customHeight="1">
      <c r="A69" s="6" t="s">
        <v>37</v>
      </c>
      <c r="B69" s="12">
        <v>650</v>
      </c>
      <c r="C69" s="12" t="s">
        <v>54</v>
      </c>
      <c r="D69" s="38">
        <v>13</v>
      </c>
      <c r="E69" s="38" t="s">
        <v>271</v>
      </c>
      <c r="F69" s="12">
        <v>120</v>
      </c>
      <c r="G69" s="136">
        <f>'Пр.11 (вед18)'!G86</f>
        <v>250000</v>
      </c>
      <c r="H69" s="150"/>
      <c r="I69" s="54"/>
      <c r="J69" s="55"/>
    </row>
    <row r="70" spans="1:10" ht="25.5">
      <c r="A70" s="6" t="s">
        <v>274</v>
      </c>
      <c r="B70" s="12">
        <v>650</v>
      </c>
      <c r="C70" s="12" t="s">
        <v>54</v>
      </c>
      <c r="D70" s="38">
        <v>13</v>
      </c>
      <c r="E70" s="38" t="s">
        <v>376</v>
      </c>
      <c r="F70" s="12"/>
      <c r="G70" s="136">
        <f>G71</f>
        <v>25000</v>
      </c>
      <c r="H70" s="150"/>
      <c r="I70" s="54"/>
      <c r="J70" s="55"/>
    </row>
    <row r="71" spans="1:10">
      <c r="A71" s="70" t="s">
        <v>372</v>
      </c>
      <c r="B71" s="12" t="s">
        <v>63</v>
      </c>
      <c r="C71" s="12" t="s">
        <v>54</v>
      </c>
      <c r="D71" s="38" t="s">
        <v>69</v>
      </c>
      <c r="E71" s="38" t="s">
        <v>275</v>
      </c>
      <c r="F71" s="12"/>
      <c r="G71" s="136">
        <f>G72</f>
        <v>25000</v>
      </c>
      <c r="H71" s="150"/>
      <c r="I71" s="54"/>
      <c r="J71" s="55"/>
    </row>
    <row r="72" spans="1:10">
      <c r="A72" s="6" t="s">
        <v>38</v>
      </c>
      <c r="B72" s="12">
        <v>650</v>
      </c>
      <c r="C72" s="12" t="s">
        <v>54</v>
      </c>
      <c r="D72" s="38">
        <v>13</v>
      </c>
      <c r="E72" s="38" t="s">
        <v>275</v>
      </c>
      <c r="F72" s="12" t="s">
        <v>276</v>
      </c>
      <c r="G72" s="136">
        <f>G73</f>
        <v>25000</v>
      </c>
      <c r="H72" s="150"/>
      <c r="I72" s="53"/>
      <c r="J72" s="52"/>
    </row>
    <row r="73" spans="1:10">
      <c r="A73" s="6" t="s">
        <v>250</v>
      </c>
      <c r="B73" s="12">
        <v>650</v>
      </c>
      <c r="C73" s="12" t="s">
        <v>54</v>
      </c>
      <c r="D73" s="38">
        <v>13</v>
      </c>
      <c r="E73" s="38" t="s">
        <v>275</v>
      </c>
      <c r="F73" s="12" t="s">
        <v>93</v>
      </c>
      <c r="G73" s="136">
        <f>'Пр.11 (вед18)'!G91</f>
        <v>25000</v>
      </c>
      <c r="H73" s="150"/>
      <c r="I73" s="53"/>
      <c r="J73" s="52"/>
    </row>
    <row r="74" spans="1:10">
      <c r="A74" s="6" t="s">
        <v>88</v>
      </c>
      <c r="B74" s="12" t="s">
        <v>63</v>
      </c>
      <c r="C74" s="12" t="s">
        <v>54</v>
      </c>
      <c r="D74" s="38" t="s">
        <v>69</v>
      </c>
      <c r="E74" s="38" t="s">
        <v>127</v>
      </c>
      <c r="F74" s="12"/>
      <c r="G74" s="136">
        <f>G75</f>
        <v>1400901.45</v>
      </c>
      <c r="H74" s="150"/>
      <c r="I74" s="53"/>
      <c r="J74" s="52"/>
    </row>
    <row r="75" spans="1:10">
      <c r="A75" s="6" t="s">
        <v>372</v>
      </c>
      <c r="B75" s="12"/>
      <c r="C75" s="12" t="s">
        <v>54</v>
      </c>
      <c r="D75" s="38" t="s">
        <v>69</v>
      </c>
      <c r="E75" s="38" t="s">
        <v>520</v>
      </c>
      <c r="F75" s="12"/>
      <c r="G75" s="136">
        <f>G76</f>
        <v>1400901.45</v>
      </c>
      <c r="H75" s="150"/>
      <c r="I75" s="53"/>
      <c r="J75" s="52"/>
    </row>
    <row r="76" spans="1:10" ht="25.5">
      <c r="A76" s="6" t="s">
        <v>248</v>
      </c>
      <c r="B76" s="12" t="s">
        <v>63</v>
      </c>
      <c r="C76" s="12" t="s">
        <v>54</v>
      </c>
      <c r="D76" s="38" t="s">
        <v>69</v>
      </c>
      <c r="E76" s="38" t="s">
        <v>520</v>
      </c>
      <c r="F76" s="12" t="s">
        <v>66</v>
      </c>
      <c r="G76" s="136">
        <f>G77</f>
        <v>1400901.45</v>
      </c>
      <c r="H76" s="150"/>
      <c r="I76" s="53"/>
      <c r="J76" s="52"/>
    </row>
    <row r="77" spans="1:10" ht="25.5">
      <c r="A77" s="6" t="s">
        <v>85</v>
      </c>
      <c r="B77" s="12" t="s">
        <v>63</v>
      </c>
      <c r="C77" s="12" t="s">
        <v>54</v>
      </c>
      <c r="D77" s="38" t="s">
        <v>69</v>
      </c>
      <c r="E77" s="38" t="s">
        <v>520</v>
      </c>
      <c r="F77" s="12" t="s">
        <v>67</v>
      </c>
      <c r="G77" s="136">
        <f>'Пр.11 (вед18)'!G96</f>
        <v>1400901.45</v>
      </c>
      <c r="H77" s="150"/>
      <c r="I77" s="53"/>
      <c r="J77" s="52"/>
    </row>
    <row r="78" spans="1:10">
      <c r="A78" s="13" t="s">
        <v>10</v>
      </c>
      <c r="B78" s="14">
        <v>650</v>
      </c>
      <c r="C78" s="14" t="s">
        <v>55</v>
      </c>
      <c r="D78" s="35"/>
      <c r="E78" s="35"/>
      <c r="F78" s="14"/>
      <c r="G78" s="134">
        <f>G79</f>
        <v>393800</v>
      </c>
      <c r="H78" s="134">
        <f t="shared" ref="H78:H87" si="1">G78</f>
        <v>393800</v>
      </c>
      <c r="I78" s="53"/>
      <c r="J78" s="52"/>
    </row>
    <row r="79" spans="1:10">
      <c r="A79" s="23" t="s">
        <v>11</v>
      </c>
      <c r="B79" s="36">
        <v>650</v>
      </c>
      <c r="C79" s="36" t="s">
        <v>55</v>
      </c>
      <c r="D79" s="37" t="s">
        <v>57</v>
      </c>
      <c r="E79" s="37"/>
      <c r="F79" s="36"/>
      <c r="G79" s="135">
        <f>G80</f>
        <v>393800</v>
      </c>
      <c r="H79" s="135">
        <f t="shared" si="1"/>
        <v>393800</v>
      </c>
      <c r="I79" s="53"/>
      <c r="J79" s="52"/>
    </row>
    <row r="80" spans="1:10" ht="27" customHeight="1">
      <c r="A80" s="20" t="s">
        <v>264</v>
      </c>
      <c r="B80" s="12">
        <v>650</v>
      </c>
      <c r="C80" s="12" t="s">
        <v>55</v>
      </c>
      <c r="D80" s="38" t="s">
        <v>57</v>
      </c>
      <c r="E80" s="38" t="s">
        <v>265</v>
      </c>
      <c r="F80" s="12"/>
      <c r="G80" s="136">
        <f>G82</f>
        <v>393800</v>
      </c>
      <c r="H80" s="136">
        <f t="shared" si="1"/>
        <v>393800</v>
      </c>
      <c r="I80" s="53"/>
      <c r="J80" s="52"/>
    </row>
    <row r="81" spans="1:10" ht="51">
      <c r="A81" s="20" t="s">
        <v>352</v>
      </c>
      <c r="B81" s="12" t="s">
        <v>63</v>
      </c>
      <c r="C81" s="12" t="s">
        <v>55</v>
      </c>
      <c r="D81" s="38" t="s">
        <v>57</v>
      </c>
      <c r="E81" s="60" t="s">
        <v>353</v>
      </c>
      <c r="F81" s="12"/>
      <c r="G81" s="136">
        <f>G82</f>
        <v>393800</v>
      </c>
      <c r="H81" s="151">
        <f>H82</f>
        <v>393800</v>
      </c>
      <c r="I81" s="54"/>
      <c r="J81" s="55"/>
    </row>
    <row r="82" spans="1:10" ht="38.25">
      <c r="A82" s="6" t="s">
        <v>279</v>
      </c>
      <c r="B82" s="12">
        <v>650</v>
      </c>
      <c r="C82" s="12" t="s">
        <v>55</v>
      </c>
      <c r="D82" s="38" t="s">
        <v>57</v>
      </c>
      <c r="E82" s="38" t="s">
        <v>378</v>
      </c>
      <c r="F82" s="12"/>
      <c r="G82" s="136">
        <f>G83</f>
        <v>393800</v>
      </c>
      <c r="H82" s="136">
        <f>H83</f>
        <v>393800</v>
      </c>
      <c r="I82" s="53"/>
      <c r="J82" s="52"/>
    </row>
    <row r="83" spans="1:10" ht="25.5">
      <c r="A83" s="6" t="s">
        <v>377</v>
      </c>
      <c r="B83" s="12" t="s">
        <v>63</v>
      </c>
      <c r="C83" s="12" t="s">
        <v>55</v>
      </c>
      <c r="D83" s="38" t="s">
        <v>57</v>
      </c>
      <c r="E83" s="38" t="s">
        <v>280</v>
      </c>
      <c r="F83" s="12"/>
      <c r="G83" s="136">
        <f>G84+G86</f>
        <v>393800</v>
      </c>
      <c r="H83" s="136">
        <f>H84+H86</f>
        <v>393800</v>
      </c>
      <c r="I83" s="53"/>
      <c r="J83" s="52"/>
    </row>
    <row r="84" spans="1:10" ht="51">
      <c r="A84" s="20" t="s">
        <v>47</v>
      </c>
      <c r="B84" s="12">
        <v>650</v>
      </c>
      <c r="C84" s="12" t="s">
        <v>55</v>
      </c>
      <c r="D84" s="38" t="s">
        <v>57</v>
      </c>
      <c r="E84" s="38" t="s">
        <v>280</v>
      </c>
      <c r="F84" s="12">
        <v>100</v>
      </c>
      <c r="G84" s="136">
        <f>G85</f>
        <v>380560</v>
      </c>
      <c r="H84" s="136">
        <f t="shared" si="1"/>
        <v>380560</v>
      </c>
      <c r="I84" s="53"/>
      <c r="J84" s="52"/>
    </row>
    <row r="85" spans="1:10" ht="15.75" customHeight="1">
      <c r="A85" s="6" t="s">
        <v>37</v>
      </c>
      <c r="B85" s="12">
        <v>650</v>
      </c>
      <c r="C85" s="12" t="s">
        <v>55</v>
      </c>
      <c r="D85" s="38" t="s">
        <v>57</v>
      </c>
      <c r="E85" s="38" t="s">
        <v>280</v>
      </c>
      <c r="F85" s="12">
        <v>120</v>
      </c>
      <c r="G85" s="136">
        <f>'Пр.11 (вед18)'!G105</f>
        <v>380560</v>
      </c>
      <c r="H85" s="136">
        <f t="shared" si="1"/>
        <v>380560</v>
      </c>
      <c r="I85" s="53"/>
      <c r="J85" s="52"/>
    </row>
    <row r="86" spans="1:10" ht="25.5">
      <c r="A86" s="6" t="s">
        <v>248</v>
      </c>
      <c r="B86" s="12">
        <v>650</v>
      </c>
      <c r="C86" s="12" t="s">
        <v>55</v>
      </c>
      <c r="D86" s="38" t="s">
        <v>57</v>
      </c>
      <c r="E86" s="38" t="s">
        <v>280</v>
      </c>
      <c r="F86" s="12">
        <v>200</v>
      </c>
      <c r="G86" s="136">
        <f>G87</f>
        <v>13240</v>
      </c>
      <c r="H86" s="136">
        <f t="shared" si="1"/>
        <v>13240</v>
      </c>
      <c r="I86" s="53"/>
      <c r="J86" s="52"/>
    </row>
    <row r="87" spans="1:10" ht="25.5">
      <c r="A87" s="6" t="s">
        <v>85</v>
      </c>
      <c r="B87" s="12">
        <v>650</v>
      </c>
      <c r="C87" s="12" t="s">
        <v>55</v>
      </c>
      <c r="D87" s="38" t="s">
        <v>57</v>
      </c>
      <c r="E87" s="38" t="s">
        <v>280</v>
      </c>
      <c r="F87" s="12">
        <v>240</v>
      </c>
      <c r="G87" s="136">
        <f>'Пр.11 (вед18)'!G108</f>
        <v>13240</v>
      </c>
      <c r="H87" s="136">
        <f t="shared" si="1"/>
        <v>13240</v>
      </c>
      <c r="I87" s="53"/>
      <c r="J87" s="52"/>
    </row>
    <row r="88" spans="1:10" ht="19.5" customHeight="1">
      <c r="A88" s="24" t="s">
        <v>12</v>
      </c>
      <c r="B88" s="14">
        <v>650</v>
      </c>
      <c r="C88" s="14" t="s">
        <v>57</v>
      </c>
      <c r="D88" s="35"/>
      <c r="E88" s="35"/>
      <c r="F88" s="14"/>
      <c r="G88" s="134">
        <f>G89+G101</f>
        <v>538890</v>
      </c>
      <c r="H88" s="134">
        <f>H89</f>
        <v>100060</v>
      </c>
      <c r="I88" s="54"/>
      <c r="J88" s="55"/>
    </row>
    <row r="89" spans="1:10">
      <c r="A89" s="25" t="s">
        <v>13</v>
      </c>
      <c r="B89" s="36">
        <v>650</v>
      </c>
      <c r="C89" s="36" t="s">
        <v>57</v>
      </c>
      <c r="D89" s="37" t="s">
        <v>56</v>
      </c>
      <c r="E89" s="37"/>
      <c r="F89" s="36"/>
      <c r="G89" s="135">
        <f>G90</f>
        <v>100060</v>
      </c>
      <c r="H89" s="135">
        <f>G89</f>
        <v>100060</v>
      </c>
      <c r="I89" s="54"/>
      <c r="J89" s="55"/>
    </row>
    <row r="90" spans="1:10" ht="29.25" customHeight="1">
      <c r="A90" s="20" t="s">
        <v>264</v>
      </c>
      <c r="B90" s="41" t="s">
        <v>63</v>
      </c>
      <c r="C90" s="42" t="s">
        <v>57</v>
      </c>
      <c r="D90" s="22" t="s">
        <v>56</v>
      </c>
      <c r="E90" s="38" t="s">
        <v>265</v>
      </c>
      <c r="F90" s="41"/>
      <c r="G90" s="138">
        <f>G91</f>
        <v>100060</v>
      </c>
      <c r="H90" s="138">
        <f t="shared" ref="H90:H100" si="2">G90</f>
        <v>100060</v>
      </c>
      <c r="I90" s="54"/>
      <c r="J90" s="55"/>
    </row>
    <row r="91" spans="1:10" ht="51">
      <c r="A91" s="20" t="s">
        <v>352</v>
      </c>
      <c r="B91" s="12" t="s">
        <v>63</v>
      </c>
      <c r="C91" s="12" t="s">
        <v>57</v>
      </c>
      <c r="D91" s="38" t="s">
        <v>56</v>
      </c>
      <c r="E91" s="60" t="s">
        <v>353</v>
      </c>
      <c r="F91" s="12"/>
      <c r="G91" s="136">
        <f>G92</f>
        <v>100060</v>
      </c>
      <c r="H91" s="151">
        <f>H92</f>
        <v>100060</v>
      </c>
      <c r="I91" s="54"/>
      <c r="J91" s="55"/>
    </row>
    <row r="92" spans="1:10" ht="27.75" customHeight="1">
      <c r="A92" s="19" t="s">
        <v>395</v>
      </c>
      <c r="B92" s="12">
        <v>650</v>
      </c>
      <c r="C92" s="12" t="s">
        <v>57</v>
      </c>
      <c r="D92" s="38" t="s">
        <v>56</v>
      </c>
      <c r="E92" s="38" t="s">
        <v>380</v>
      </c>
      <c r="F92" s="12"/>
      <c r="G92" s="136">
        <f>G93+G98</f>
        <v>100060</v>
      </c>
      <c r="H92" s="136">
        <f t="shared" si="2"/>
        <v>100060</v>
      </c>
      <c r="I92" s="54"/>
      <c r="J92" s="55"/>
    </row>
    <row r="93" spans="1:10" ht="25.5">
      <c r="A93" s="19" t="s">
        <v>379</v>
      </c>
      <c r="B93" s="12" t="s">
        <v>63</v>
      </c>
      <c r="C93" s="12" t="s">
        <v>57</v>
      </c>
      <c r="D93" s="38" t="s">
        <v>56</v>
      </c>
      <c r="E93" s="38" t="s">
        <v>282</v>
      </c>
      <c r="F93" s="12"/>
      <c r="G93" s="136">
        <f>G94+G96</f>
        <v>87780</v>
      </c>
      <c r="H93" s="136">
        <f>H94+H96</f>
        <v>87780</v>
      </c>
      <c r="I93" s="53"/>
      <c r="J93" s="52"/>
    </row>
    <row r="94" spans="1:10" ht="51">
      <c r="A94" s="20" t="s">
        <v>47</v>
      </c>
      <c r="B94" s="12" t="s">
        <v>63</v>
      </c>
      <c r="C94" s="42" t="s">
        <v>57</v>
      </c>
      <c r="D94" s="22" t="s">
        <v>56</v>
      </c>
      <c r="E94" s="38" t="s">
        <v>282</v>
      </c>
      <c r="F94" s="12" t="s">
        <v>64</v>
      </c>
      <c r="G94" s="136">
        <f>G95</f>
        <v>71920</v>
      </c>
      <c r="H94" s="136">
        <f t="shared" si="2"/>
        <v>71920</v>
      </c>
      <c r="I94" s="53"/>
      <c r="J94" s="52"/>
    </row>
    <row r="95" spans="1:10" ht="14.25" customHeight="1">
      <c r="A95" s="6" t="s">
        <v>37</v>
      </c>
      <c r="B95" s="12">
        <v>650</v>
      </c>
      <c r="C95" s="12" t="s">
        <v>57</v>
      </c>
      <c r="D95" s="38" t="s">
        <v>56</v>
      </c>
      <c r="E95" s="38" t="s">
        <v>282</v>
      </c>
      <c r="F95" s="12">
        <v>120</v>
      </c>
      <c r="G95" s="136">
        <f>'Пр.11 (вед18)'!G119</f>
        <v>71920</v>
      </c>
      <c r="H95" s="136">
        <f>'Пр.11 (вед18)'!H119</f>
        <v>71920</v>
      </c>
      <c r="I95" s="54"/>
      <c r="J95" s="55"/>
    </row>
    <row r="96" spans="1:10" ht="25.5">
      <c r="A96" s="6" t="s">
        <v>248</v>
      </c>
      <c r="B96" s="12" t="s">
        <v>63</v>
      </c>
      <c r="C96" s="12" t="s">
        <v>57</v>
      </c>
      <c r="D96" s="38" t="s">
        <v>56</v>
      </c>
      <c r="E96" s="38" t="s">
        <v>282</v>
      </c>
      <c r="F96" s="12">
        <v>200</v>
      </c>
      <c r="G96" s="136">
        <f>G97</f>
        <v>15860</v>
      </c>
      <c r="H96" s="136">
        <f>G96</f>
        <v>15860</v>
      </c>
      <c r="I96" s="53"/>
      <c r="J96" s="52"/>
    </row>
    <row r="97" spans="1:10" ht="25.5">
      <c r="A97" s="6" t="s">
        <v>85</v>
      </c>
      <c r="B97" s="12" t="s">
        <v>63</v>
      </c>
      <c r="C97" s="12" t="s">
        <v>57</v>
      </c>
      <c r="D97" s="38" t="s">
        <v>56</v>
      </c>
      <c r="E97" s="38" t="s">
        <v>282</v>
      </c>
      <c r="F97" s="12">
        <v>240</v>
      </c>
      <c r="G97" s="136">
        <f>'Пр.11 (вед18)'!G123</f>
        <v>15860</v>
      </c>
      <c r="H97" s="136">
        <f>G97</f>
        <v>15860</v>
      </c>
      <c r="I97" s="53"/>
      <c r="J97" s="52"/>
    </row>
    <row r="98" spans="1:10" ht="38.25">
      <c r="A98" s="19" t="s">
        <v>381</v>
      </c>
      <c r="B98" s="12">
        <v>650</v>
      </c>
      <c r="C98" s="12" t="s">
        <v>57</v>
      </c>
      <c r="D98" s="38" t="s">
        <v>56</v>
      </c>
      <c r="E98" s="38" t="s">
        <v>284</v>
      </c>
      <c r="F98" s="12"/>
      <c r="G98" s="136">
        <f>G99</f>
        <v>12280</v>
      </c>
      <c r="H98" s="136">
        <f t="shared" si="2"/>
        <v>12280</v>
      </c>
      <c r="I98" s="54"/>
      <c r="J98" s="55"/>
    </row>
    <row r="99" spans="1:10" ht="25.5">
      <c r="A99" s="6" t="s">
        <v>248</v>
      </c>
      <c r="B99" s="12">
        <v>650</v>
      </c>
      <c r="C99" s="12" t="s">
        <v>57</v>
      </c>
      <c r="D99" s="38" t="s">
        <v>56</v>
      </c>
      <c r="E99" s="38" t="s">
        <v>284</v>
      </c>
      <c r="F99" s="12">
        <v>200</v>
      </c>
      <c r="G99" s="136">
        <f>G100</f>
        <v>12280</v>
      </c>
      <c r="H99" s="136">
        <f t="shared" si="2"/>
        <v>12280</v>
      </c>
      <c r="I99" s="53"/>
      <c r="J99" s="52"/>
    </row>
    <row r="100" spans="1:10" ht="25.5">
      <c r="A100" s="6" t="s">
        <v>85</v>
      </c>
      <c r="B100" s="12">
        <v>650</v>
      </c>
      <c r="C100" s="12" t="s">
        <v>57</v>
      </c>
      <c r="D100" s="38" t="s">
        <v>56</v>
      </c>
      <c r="E100" s="38" t="s">
        <v>284</v>
      </c>
      <c r="F100" s="12">
        <v>240</v>
      </c>
      <c r="G100" s="136">
        <f>'Пр.11 (вед18)'!G128</f>
        <v>12280</v>
      </c>
      <c r="H100" s="136">
        <f t="shared" si="2"/>
        <v>12280</v>
      </c>
      <c r="I100" s="53"/>
      <c r="J100" s="52"/>
    </row>
    <row r="101" spans="1:10" ht="25.5">
      <c r="A101" s="26" t="s">
        <v>14</v>
      </c>
      <c r="B101" s="36">
        <v>650</v>
      </c>
      <c r="C101" s="36" t="s">
        <v>57</v>
      </c>
      <c r="D101" s="37">
        <v>14</v>
      </c>
      <c r="E101" s="37"/>
      <c r="F101" s="36"/>
      <c r="G101" s="135">
        <f>G102+G112</f>
        <v>438830</v>
      </c>
      <c r="H101" s="135"/>
      <c r="I101" s="54"/>
      <c r="J101" s="55"/>
    </row>
    <row r="102" spans="1:10" ht="51">
      <c r="A102" s="70" t="s">
        <v>109</v>
      </c>
      <c r="B102" s="59" t="s">
        <v>63</v>
      </c>
      <c r="C102" s="59" t="s">
        <v>57</v>
      </c>
      <c r="D102" s="60" t="s">
        <v>70</v>
      </c>
      <c r="E102" s="60" t="s">
        <v>144</v>
      </c>
      <c r="F102" s="59"/>
      <c r="G102" s="139">
        <f>G103</f>
        <v>418900</v>
      </c>
      <c r="H102" s="139"/>
    </row>
    <row r="103" spans="1:10" ht="63.75">
      <c r="A103" s="20" t="s">
        <v>110</v>
      </c>
      <c r="B103" s="12">
        <v>650</v>
      </c>
      <c r="C103" s="12" t="s">
        <v>57</v>
      </c>
      <c r="D103" s="38">
        <v>14</v>
      </c>
      <c r="E103" s="60" t="s">
        <v>145</v>
      </c>
      <c r="F103" s="12"/>
      <c r="G103" s="136">
        <f>G106+G108</f>
        <v>418900</v>
      </c>
      <c r="H103" s="136"/>
    </row>
    <row r="104" spans="1:10" ht="25.5">
      <c r="A104" s="20" t="s">
        <v>146</v>
      </c>
      <c r="B104" s="12" t="s">
        <v>63</v>
      </c>
      <c r="C104" s="12" t="s">
        <v>57</v>
      </c>
      <c r="D104" s="38" t="s">
        <v>70</v>
      </c>
      <c r="E104" s="60" t="s">
        <v>357</v>
      </c>
      <c r="F104" s="12"/>
      <c r="G104" s="136">
        <f>G105</f>
        <v>250000</v>
      </c>
      <c r="H104" s="136"/>
    </row>
    <row r="105" spans="1:10">
      <c r="A105" s="20" t="s">
        <v>147</v>
      </c>
      <c r="B105" s="12">
        <v>650</v>
      </c>
      <c r="C105" s="12" t="s">
        <v>57</v>
      </c>
      <c r="D105" s="38">
        <v>14</v>
      </c>
      <c r="E105" s="60" t="s">
        <v>148</v>
      </c>
      <c r="F105" s="12"/>
      <c r="G105" s="136">
        <f>G106</f>
        <v>250000</v>
      </c>
      <c r="H105" s="136"/>
    </row>
    <row r="106" spans="1:10" ht="25.5">
      <c r="A106" s="6" t="s">
        <v>248</v>
      </c>
      <c r="B106" s="12">
        <v>650</v>
      </c>
      <c r="C106" s="12" t="s">
        <v>57</v>
      </c>
      <c r="D106" s="38">
        <v>14</v>
      </c>
      <c r="E106" s="60" t="s">
        <v>148</v>
      </c>
      <c r="F106" s="12">
        <v>200</v>
      </c>
      <c r="G106" s="136">
        <f>G107</f>
        <v>250000</v>
      </c>
      <c r="H106" s="136"/>
    </row>
    <row r="107" spans="1:10" ht="25.5">
      <c r="A107" s="6" t="s">
        <v>85</v>
      </c>
      <c r="B107" s="39">
        <v>650</v>
      </c>
      <c r="C107" s="39" t="s">
        <v>57</v>
      </c>
      <c r="D107" s="40">
        <v>14</v>
      </c>
      <c r="E107" s="60" t="s">
        <v>148</v>
      </c>
      <c r="F107" s="12">
        <v>240</v>
      </c>
      <c r="G107" s="140">
        <f>'Пр.11 (вед18)'!G136</f>
        <v>250000</v>
      </c>
      <c r="H107" s="152"/>
    </row>
    <row r="108" spans="1:10" ht="25.5">
      <c r="A108" s="20" t="s">
        <v>149</v>
      </c>
      <c r="B108" s="12" t="s">
        <v>63</v>
      </c>
      <c r="C108" s="12" t="s">
        <v>57</v>
      </c>
      <c r="D108" s="38" t="s">
        <v>70</v>
      </c>
      <c r="E108" s="60" t="s">
        <v>358</v>
      </c>
      <c r="F108" s="12"/>
      <c r="G108" s="140">
        <f>G109</f>
        <v>168900</v>
      </c>
      <c r="H108" s="152"/>
    </row>
    <row r="109" spans="1:10" ht="25.5">
      <c r="A109" s="20" t="s">
        <v>151</v>
      </c>
      <c r="B109" s="12">
        <v>650</v>
      </c>
      <c r="C109" s="12" t="s">
        <v>57</v>
      </c>
      <c r="D109" s="38">
        <v>14</v>
      </c>
      <c r="E109" s="60" t="s">
        <v>150</v>
      </c>
      <c r="F109" s="12"/>
      <c r="G109" s="140">
        <f>G110</f>
        <v>168900</v>
      </c>
      <c r="H109" s="152"/>
    </row>
    <row r="110" spans="1:10" ht="25.5">
      <c r="A110" s="6" t="s">
        <v>248</v>
      </c>
      <c r="B110" s="12">
        <v>650</v>
      </c>
      <c r="C110" s="12" t="s">
        <v>57</v>
      </c>
      <c r="D110" s="38">
        <v>14</v>
      </c>
      <c r="E110" s="60" t="s">
        <v>150</v>
      </c>
      <c r="F110" s="12">
        <v>200</v>
      </c>
      <c r="G110" s="140">
        <f>G111</f>
        <v>168900</v>
      </c>
      <c r="H110" s="152"/>
    </row>
    <row r="111" spans="1:10" ht="25.5">
      <c r="A111" s="6" t="s">
        <v>85</v>
      </c>
      <c r="B111" s="39">
        <v>650</v>
      </c>
      <c r="C111" s="39" t="s">
        <v>57</v>
      </c>
      <c r="D111" s="40">
        <v>14</v>
      </c>
      <c r="E111" s="60" t="s">
        <v>150</v>
      </c>
      <c r="F111" s="12">
        <v>240</v>
      </c>
      <c r="G111" s="140">
        <f>'Пр.11 (вед18)'!G141</f>
        <v>168900</v>
      </c>
      <c r="H111" s="152"/>
    </row>
    <row r="112" spans="1:10" ht="51">
      <c r="A112" s="72" t="s">
        <v>285</v>
      </c>
      <c r="B112" s="39" t="s">
        <v>63</v>
      </c>
      <c r="C112" s="39" t="s">
        <v>57</v>
      </c>
      <c r="D112" s="40" t="s">
        <v>70</v>
      </c>
      <c r="E112" s="60" t="s">
        <v>286</v>
      </c>
      <c r="F112" s="12"/>
      <c r="G112" s="140">
        <f>G115+G118</f>
        <v>19930</v>
      </c>
      <c r="H112" s="152"/>
    </row>
    <row r="113" spans="1:8" ht="51">
      <c r="A113" s="116" t="s">
        <v>287</v>
      </c>
      <c r="B113" s="39" t="s">
        <v>63</v>
      </c>
      <c r="C113" s="39" t="s">
        <v>57</v>
      </c>
      <c r="D113" s="40" t="s">
        <v>70</v>
      </c>
      <c r="E113" s="60" t="s">
        <v>288</v>
      </c>
      <c r="F113" s="12"/>
      <c r="G113" s="140">
        <f>G115</f>
        <v>13950</v>
      </c>
      <c r="H113" s="152"/>
    </row>
    <row r="114" spans="1:8" ht="25.5">
      <c r="A114" s="116" t="s">
        <v>289</v>
      </c>
      <c r="B114" s="39" t="s">
        <v>63</v>
      </c>
      <c r="C114" s="39" t="s">
        <v>57</v>
      </c>
      <c r="D114" s="40" t="s">
        <v>70</v>
      </c>
      <c r="E114" s="60" t="s">
        <v>290</v>
      </c>
      <c r="F114" s="12"/>
      <c r="G114" s="140">
        <f>G115</f>
        <v>13950</v>
      </c>
      <c r="H114" s="152"/>
    </row>
    <row r="115" spans="1:8" ht="14.25" customHeight="1">
      <c r="A115" s="117" t="s">
        <v>152</v>
      </c>
      <c r="B115" s="39" t="s">
        <v>63</v>
      </c>
      <c r="C115" s="39" t="s">
        <v>57</v>
      </c>
      <c r="D115" s="40" t="s">
        <v>70</v>
      </c>
      <c r="E115" s="60" t="s">
        <v>291</v>
      </c>
      <c r="F115" s="12"/>
      <c r="G115" s="140">
        <f>G116</f>
        <v>13950</v>
      </c>
      <c r="H115" s="152"/>
    </row>
    <row r="116" spans="1:8" ht="25.5">
      <c r="A116" s="63" t="s">
        <v>248</v>
      </c>
      <c r="B116" s="39" t="s">
        <v>63</v>
      </c>
      <c r="C116" s="39" t="s">
        <v>57</v>
      </c>
      <c r="D116" s="40" t="s">
        <v>70</v>
      </c>
      <c r="E116" s="60" t="s">
        <v>291</v>
      </c>
      <c r="F116" s="12">
        <v>200</v>
      </c>
      <c r="G116" s="140">
        <f>G117</f>
        <v>13950</v>
      </c>
      <c r="H116" s="152"/>
    </row>
    <row r="117" spans="1:8" ht="25.5">
      <c r="A117" s="63" t="s">
        <v>85</v>
      </c>
      <c r="B117" s="39" t="s">
        <v>63</v>
      </c>
      <c r="C117" s="39" t="s">
        <v>57</v>
      </c>
      <c r="D117" s="40" t="s">
        <v>70</v>
      </c>
      <c r="E117" s="60" t="s">
        <v>291</v>
      </c>
      <c r="F117" s="12">
        <v>240</v>
      </c>
      <c r="G117" s="140">
        <f>'Пр.11 (вед18)'!G148</f>
        <v>13950</v>
      </c>
      <c r="H117" s="152"/>
    </row>
    <row r="118" spans="1:8" ht="25.5">
      <c r="A118" s="117" t="s">
        <v>153</v>
      </c>
      <c r="B118" s="39" t="s">
        <v>63</v>
      </c>
      <c r="C118" s="39" t="s">
        <v>57</v>
      </c>
      <c r="D118" s="40" t="s">
        <v>70</v>
      </c>
      <c r="E118" s="60" t="s">
        <v>292</v>
      </c>
      <c r="F118" s="12"/>
      <c r="G118" s="140">
        <f>G119</f>
        <v>5980</v>
      </c>
      <c r="H118" s="152"/>
    </row>
    <row r="119" spans="1:8" ht="25.5">
      <c r="A119" s="63" t="s">
        <v>248</v>
      </c>
      <c r="B119" s="39" t="s">
        <v>63</v>
      </c>
      <c r="C119" s="39" t="s">
        <v>57</v>
      </c>
      <c r="D119" s="40" t="s">
        <v>70</v>
      </c>
      <c r="E119" s="60" t="s">
        <v>292</v>
      </c>
      <c r="F119" s="12">
        <v>200</v>
      </c>
      <c r="G119" s="140">
        <f>G120</f>
        <v>5980</v>
      </c>
      <c r="H119" s="152"/>
    </row>
    <row r="120" spans="1:8" ht="25.5">
      <c r="A120" s="63" t="s">
        <v>85</v>
      </c>
      <c r="B120" s="39" t="s">
        <v>63</v>
      </c>
      <c r="C120" s="39" t="s">
        <v>57</v>
      </c>
      <c r="D120" s="40" t="s">
        <v>70</v>
      </c>
      <c r="E120" s="60" t="s">
        <v>292</v>
      </c>
      <c r="F120" s="12">
        <v>240</v>
      </c>
      <c r="G120" s="140">
        <f>'Пр.11 (вед18)'!G152</f>
        <v>5980</v>
      </c>
      <c r="H120" s="152"/>
    </row>
    <row r="121" spans="1:8">
      <c r="A121" s="13" t="s">
        <v>15</v>
      </c>
      <c r="B121" s="14">
        <v>650</v>
      </c>
      <c r="C121" s="14" t="s">
        <v>56</v>
      </c>
      <c r="D121" s="35"/>
      <c r="E121" s="35"/>
      <c r="F121" s="14"/>
      <c r="G121" s="134">
        <f>G122+G132+G139+G155</f>
        <v>10586650.620000001</v>
      </c>
      <c r="H121" s="134"/>
    </row>
    <row r="122" spans="1:8">
      <c r="A122" s="23" t="s">
        <v>16</v>
      </c>
      <c r="B122" s="36">
        <v>650</v>
      </c>
      <c r="C122" s="36" t="s">
        <v>56</v>
      </c>
      <c r="D122" s="37" t="s">
        <v>54</v>
      </c>
      <c r="E122" s="37"/>
      <c r="F122" s="36"/>
      <c r="G122" s="135">
        <f>G123</f>
        <v>2293036.62</v>
      </c>
      <c r="H122" s="135"/>
    </row>
    <row r="123" spans="1:8" ht="30" customHeight="1">
      <c r="A123" s="20" t="s">
        <v>264</v>
      </c>
      <c r="B123" s="12">
        <v>650</v>
      </c>
      <c r="C123" s="12" t="s">
        <v>56</v>
      </c>
      <c r="D123" s="38" t="s">
        <v>54</v>
      </c>
      <c r="E123" s="38" t="s">
        <v>265</v>
      </c>
      <c r="F123" s="12"/>
      <c r="G123" s="136">
        <f>G124</f>
        <v>2293036.62</v>
      </c>
      <c r="H123" s="136"/>
    </row>
    <row r="124" spans="1:8" ht="51">
      <c r="A124" s="20" t="s">
        <v>352</v>
      </c>
      <c r="B124" s="12" t="s">
        <v>63</v>
      </c>
      <c r="C124" s="12" t="s">
        <v>56</v>
      </c>
      <c r="D124" s="38" t="s">
        <v>54</v>
      </c>
      <c r="E124" s="60" t="s">
        <v>353</v>
      </c>
      <c r="F124" s="12"/>
      <c r="G124" s="136">
        <f>G126+G129</f>
        <v>2293036.62</v>
      </c>
      <c r="H124" s="136"/>
    </row>
    <row r="125" spans="1:8" ht="38.25">
      <c r="A125" s="20" t="s">
        <v>293</v>
      </c>
      <c r="B125" s="12" t="s">
        <v>63</v>
      </c>
      <c r="C125" s="12" t="s">
        <v>56</v>
      </c>
      <c r="D125" s="38" t="s">
        <v>54</v>
      </c>
      <c r="E125" s="60" t="s">
        <v>383</v>
      </c>
      <c r="F125" s="12"/>
      <c r="G125" s="136">
        <f>G126+G129</f>
        <v>2293036.62</v>
      </c>
      <c r="H125" s="136"/>
    </row>
    <row r="126" spans="1:8" ht="25.5">
      <c r="A126" s="63" t="s">
        <v>382</v>
      </c>
      <c r="B126" s="12" t="s">
        <v>63</v>
      </c>
      <c r="C126" s="12" t="s">
        <v>56</v>
      </c>
      <c r="D126" s="38" t="s">
        <v>54</v>
      </c>
      <c r="E126" s="38" t="s">
        <v>359</v>
      </c>
      <c r="F126" s="12"/>
      <c r="G126" s="136">
        <f>G127</f>
        <v>1138635.53</v>
      </c>
      <c r="H126" s="136"/>
    </row>
    <row r="127" spans="1:8" ht="25.5">
      <c r="A127" s="6" t="s">
        <v>248</v>
      </c>
      <c r="B127" s="12">
        <v>650</v>
      </c>
      <c r="C127" s="12" t="s">
        <v>56</v>
      </c>
      <c r="D127" s="38" t="s">
        <v>54</v>
      </c>
      <c r="E127" s="38" t="s">
        <v>359</v>
      </c>
      <c r="F127" s="12">
        <v>200</v>
      </c>
      <c r="G127" s="136">
        <f>G128</f>
        <v>1138635.53</v>
      </c>
      <c r="H127" s="136"/>
    </row>
    <row r="128" spans="1:8" ht="25.5">
      <c r="A128" s="6" t="s">
        <v>85</v>
      </c>
      <c r="B128" s="12">
        <v>650</v>
      </c>
      <c r="C128" s="12" t="s">
        <v>56</v>
      </c>
      <c r="D128" s="38" t="s">
        <v>54</v>
      </c>
      <c r="E128" s="38" t="s">
        <v>359</v>
      </c>
      <c r="F128" s="12">
        <v>240</v>
      </c>
      <c r="G128" s="136">
        <f>'Пр.11 (вед18)'!G161</f>
        <v>1138635.53</v>
      </c>
      <c r="H128" s="136"/>
    </row>
    <row r="129" spans="1:8" ht="25.5">
      <c r="A129" s="63" t="s">
        <v>384</v>
      </c>
      <c r="B129" s="12">
        <v>650</v>
      </c>
      <c r="C129" s="12" t="s">
        <v>56</v>
      </c>
      <c r="D129" s="38" t="s">
        <v>54</v>
      </c>
      <c r="E129" s="38" t="s">
        <v>294</v>
      </c>
      <c r="F129" s="12"/>
      <c r="G129" s="136">
        <f>G130</f>
        <v>1154401.0900000001</v>
      </c>
      <c r="H129" s="136"/>
    </row>
    <row r="130" spans="1:8" ht="25.5">
      <c r="A130" s="6" t="s">
        <v>248</v>
      </c>
      <c r="B130" s="12">
        <v>650</v>
      </c>
      <c r="C130" s="12" t="s">
        <v>56</v>
      </c>
      <c r="D130" s="38" t="s">
        <v>54</v>
      </c>
      <c r="E130" s="38" t="s">
        <v>294</v>
      </c>
      <c r="F130" s="12">
        <v>200</v>
      </c>
      <c r="G130" s="136">
        <f>G131</f>
        <v>1154401.0900000001</v>
      </c>
      <c r="H130" s="136"/>
    </row>
    <row r="131" spans="1:8" ht="25.5">
      <c r="A131" s="6" t="s">
        <v>85</v>
      </c>
      <c r="B131" s="12">
        <v>650</v>
      </c>
      <c r="C131" s="12" t="s">
        <v>56</v>
      </c>
      <c r="D131" s="38" t="s">
        <v>54</v>
      </c>
      <c r="E131" s="38" t="s">
        <v>294</v>
      </c>
      <c r="F131" s="12">
        <v>240</v>
      </c>
      <c r="G131" s="136">
        <f>'Пр.11 (вед18)'!G165</f>
        <v>1154401.0900000001</v>
      </c>
      <c r="H131" s="136"/>
    </row>
    <row r="132" spans="1:8">
      <c r="A132" s="23" t="s">
        <v>17</v>
      </c>
      <c r="B132" s="36">
        <v>650</v>
      </c>
      <c r="C132" s="36" t="s">
        <v>56</v>
      </c>
      <c r="D132" s="37" t="s">
        <v>58</v>
      </c>
      <c r="E132" s="36"/>
      <c r="F132" s="36"/>
      <c r="G132" s="135">
        <f>G133</f>
        <v>1568147.52</v>
      </c>
      <c r="H132" s="147"/>
    </row>
    <row r="133" spans="1:8" ht="38.25">
      <c r="A133" s="69" t="s">
        <v>111</v>
      </c>
      <c r="B133" s="12">
        <v>650</v>
      </c>
      <c r="C133" s="12" t="s">
        <v>56</v>
      </c>
      <c r="D133" s="38" t="s">
        <v>58</v>
      </c>
      <c r="E133" s="59" t="s">
        <v>154</v>
      </c>
      <c r="F133" s="12"/>
      <c r="G133" s="136">
        <f>G134</f>
        <v>1568147.52</v>
      </c>
      <c r="H133" s="153"/>
    </row>
    <row r="134" spans="1:8" ht="89.25">
      <c r="A134" s="74" t="s">
        <v>112</v>
      </c>
      <c r="B134" s="12">
        <v>650</v>
      </c>
      <c r="C134" s="12" t="s">
        <v>56</v>
      </c>
      <c r="D134" s="38" t="s">
        <v>58</v>
      </c>
      <c r="E134" s="59" t="s">
        <v>155</v>
      </c>
      <c r="F134" s="12"/>
      <c r="G134" s="136">
        <f>G136</f>
        <v>1568147.52</v>
      </c>
      <c r="H134" s="153"/>
    </row>
    <row r="135" spans="1:8" ht="38.25">
      <c r="A135" s="74" t="s">
        <v>156</v>
      </c>
      <c r="B135" s="12">
        <v>650</v>
      </c>
      <c r="C135" s="12" t="s">
        <v>56</v>
      </c>
      <c r="D135" s="38" t="s">
        <v>58</v>
      </c>
      <c r="E135" s="59" t="s">
        <v>158</v>
      </c>
      <c r="F135" s="12"/>
      <c r="G135" s="136">
        <f>G136</f>
        <v>1568147.52</v>
      </c>
      <c r="H135" s="153"/>
    </row>
    <row r="136" spans="1:8">
      <c r="A136" s="6" t="s">
        <v>159</v>
      </c>
      <c r="B136" s="12">
        <v>650</v>
      </c>
      <c r="C136" s="12" t="s">
        <v>56</v>
      </c>
      <c r="D136" s="38" t="s">
        <v>58</v>
      </c>
      <c r="E136" s="59" t="s">
        <v>157</v>
      </c>
      <c r="F136" s="12"/>
      <c r="G136" s="136">
        <f>G137</f>
        <v>1568147.52</v>
      </c>
      <c r="H136" s="153"/>
    </row>
    <row r="137" spans="1:8" ht="14.25" customHeight="1">
      <c r="A137" s="6" t="s">
        <v>38</v>
      </c>
      <c r="B137" s="12">
        <v>650</v>
      </c>
      <c r="C137" s="12" t="s">
        <v>56</v>
      </c>
      <c r="D137" s="38" t="s">
        <v>58</v>
      </c>
      <c r="E137" s="59" t="s">
        <v>157</v>
      </c>
      <c r="F137" s="12">
        <v>800</v>
      </c>
      <c r="G137" s="136">
        <f>G138</f>
        <v>1568147.52</v>
      </c>
      <c r="H137" s="153"/>
    </row>
    <row r="138" spans="1:8" ht="38.25">
      <c r="A138" s="6" t="s">
        <v>249</v>
      </c>
      <c r="B138" s="12" t="s">
        <v>63</v>
      </c>
      <c r="C138" s="12" t="s">
        <v>56</v>
      </c>
      <c r="D138" s="38" t="s">
        <v>58</v>
      </c>
      <c r="E138" s="59" t="s">
        <v>157</v>
      </c>
      <c r="F138" s="12" t="s">
        <v>393</v>
      </c>
      <c r="G138" s="136">
        <f>'Пр.11 (вед18)'!G173</f>
        <v>1568147.52</v>
      </c>
      <c r="H138" s="153"/>
    </row>
    <row r="139" spans="1:8">
      <c r="A139" s="23" t="s">
        <v>18</v>
      </c>
      <c r="B139" s="36">
        <v>650</v>
      </c>
      <c r="C139" s="36" t="s">
        <v>56</v>
      </c>
      <c r="D139" s="37" t="s">
        <v>59</v>
      </c>
      <c r="E139" s="37"/>
      <c r="F139" s="36"/>
      <c r="G139" s="135">
        <f>G140</f>
        <v>6249000</v>
      </c>
      <c r="H139" s="147"/>
    </row>
    <row r="140" spans="1:8" ht="38.25">
      <c r="A140" s="6" t="s">
        <v>113</v>
      </c>
      <c r="B140" s="12" t="s">
        <v>63</v>
      </c>
      <c r="C140" s="12" t="s">
        <v>56</v>
      </c>
      <c r="D140" s="38" t="s">
        <v>59</v>
      </c>
      <c r="E140" s="38" t="s">
        <v>154</v>
      </c>
      <c r="F140" s="12"/>
      <c r="G140" s="136">
        <f>G141+G146</f>
        <v>6249000</v>
      </c>
      <c r="H140" s="148"/>
    </row>
    <row r="141" spans="1:8" ht="63.75">
      <c r="A141" s="6" t="s">
        <v>114</v>
      </c>
      <c r="B141" s="12" t="s">
        <v>63</v>
      </c>
      <c r="C141" s="12" t="s">
        <v>56</v>
      </c>
      <c r="D141" s="38" t="s">
        <v>59</v>
      </c>
      <c r="E141" s="38" t="s">
        <v>160</v>
      </c>
      <c r="F141" s="12"/>
      <c r="G141" s="136">
        <f>G142</f>
        <v>6005661.6399999997</v>
      </c>
      <c r="H141" s="148"/>
    </row>
    <row r="142" spans="1:8" ht="38.25">
      <c r="A142" s="6" t="s">
        <v>164</v>
      </c>
      <c r="B142" s="12" t="s">
        <v>63</v>
      </c>
      <c r="C142" s="12" t="s">
        <v>56</v>
      </c>
      <c r="D142" s="38" t="s">
        <v>59</v>
      </c>
      <c r="E142" s="38" t="s">
        <v>161</v>
      </c>
      <c r="F142" s="12"/>
      <c r="G142" s="136">
        <f>G143</f>
        <v>6005661.6399999997</v>
      </c>
      <c r="H142" s="148"/>
    </row>
    <row r="143" spans="1:8">
      <c r="A143" s="6" t="s">
        <v>166</v>
      </c>
      <c r="B143" s="12" t="s">
        <v>63</v>
      </c>
      <c r="C143" s="12" t="s">
        <v>56</v>
      </c>
      <c r="D143" s="38" t="s">
        <v>59</v>
      </c>
      <c r="E143" s="38" t="s">
        <v>162</v>
      </c>
      <c r="F143" s="12"/>
      <c r="G143" s="136">
        <f>G144</f>
        <v>6005661.6399999997</v>
      </c>
      <c r="H143" s="148"/>
    </row>
    <row r="144" spans="1:8" ht="25.5">
      <c r="A144" s="6" t="s">
        <v>248</v>
      </c>
      <c r="B144" s="12" t="s">
        <v>63</v>
      </c>
      <c r="C144" s="12" t="s">
        <v>56</v>
      </c>
      <c r="D144" s="38" t="s">
        <v>59</v>
      </c>
      <c r="E144" s="38" t="s">
        <v>162</v>
      </c>
      <c r="F144" s="12" t="s">
        <v>66</v>
      </c>
      <c r="G144" s="136">
        <f>G145</f>
        <v>6005661.6399999997</v>
      </c>
      <c r="H144" s="148"/>
    </row>
    <row r="145" spans="1:8" ht="25.5">
      <c r="A145" s="6" t="s">
        <v>85</v>
      </c>
      <c r="B145" s="12" t="s">
        <v>63</v>
      </c>
      <c r="C145" s="12" t="s">
        <v>56</v>
      </c>
      <c r="D145" s="38" t="s">
        <v>59</v>
      </c>
      <c r="E145" s="38" t="s">
        <v>162</v>
      </c>
      <c r="F145" s="12" t="s">
        <v>67</v>
      </c>
      <c r="G145" s="136">
        <f>'Пр.11 (вед18)'!G181</f>
        <v>6005661.6399999997</v>
      </c>
      <c r="H145" s="148"/>
    </row>
    <row r="146" spans="1:8" ht="51">
      <c r="A146" s="6" t="s">
        <v>115</v>
      </c>
      <c r="B146" s="12" t="s">
        <v>63</v>
      </c>
      <c r="C146" s="12" t="s">
        <v>56</v>
      </c>
      <c r="D146" s="38" t="s">
        <v>59</v>
      </c>
      <c r="E146" s="38" t="s">
        <v>163</v>
      </c>
      <c r="F146" s="12"/>
      <c r="G146" s="136">
        <f>G149+G151</f>
        <v>243338.36</v>
      </c>
      <c r="H146" s="148"/>
    </row>
    <row r="147" spans="1:8" ht="25.5">
      <c r="A147" s="6" t="s">
        <v>165</v>
      </c>
      <c r="B147" s="12" t="s">
        <v>63</v>
      </c>
      <c r="C147" s="12" t="s">
        <v>56</v>
      </c>
      <c r="D147" s="38" t="s">
        <v>59</v>
      </c>
      <c r="E147" s="38" t="s">
        <v>167</v>
      </c>
      <c r="F147" s="12"/>
      <c r="G147" s="136">
        <f>G148</f>
        <v>83580.36</v>
      </c>
      <c r="H147" s="148"/>
    </row>
    <row r="148" spans="1:8" ht="15.75" customHeight="1">
      <c r="A148" s="6" t="s">
        <v>168</v>
      </c>
      <c r="B148" s="12" t="s">
        <v>63</v>
      </c>
      <c r="C148" s="12" t="s">
        <v>56</v>
      </c>
      <c r="D148" s="38" t="s">
        <v>59</v>
      </c>
      <c r="E148" s="38" t="s">
        <v>169</v>
      </c>
      <c r="F148" s="12"/>
      <c r="G148" s="136">
        <f>G149</f>
        <v>83580.36</v>
      </c>
      <c r="H148" s="148"/>
    </row>
    <row r="149" spans="1:8" ht="25.5">
      <c r="A149" s="6" t="s">
        <v>248</v>
      </c>
      <c r="B149" s="12" t="s">
        <v>63</v>
      </c>
      <c r="C149" s="12" t="s">
        <v>56</v>
      </c>
      <c r="D149" s="38" t="s">
        <v>59</v>
      </c>
      <c r="E149" s="38" t="s">
        <v>169</v>
      </c>
      <c r="F149" s="12" t="s">
        <v>66</v>
      </c>
      <c r="G149" s="136">
        <f>G150</f>
        <v>83580.36</v>
      </c>
      <c r="H149" s="148"/>
    </row>
    <row r="150" spans="1:8" ht="25.5">
      <c r="A150" s="6" t="s">
        <v>85</v>
      </c>
      <c r="B150" s="12" t="s">
        <v>63</v>
      </c>
      <c r="C150" s="12" t="s">
        <v>56</v>
      </c>
      <c r="D150" s="38" t="s">
        <v>59</v>
      </c>
      <c r="E150" s="38" t="s">
        <v>169</v>
      </c>
      <c r="F150" s="12" t="s">
        <v>67</v>
      </c>
      <c r="G150" s="136">
        <f>'Пр.11 (вед18)'!G187</f>
        <v>83580.36</v>
      </c>
      <c r="H150" s="148"/>
    </row>
    <row r="151" spans="1:8" ht="13.5" customHeight="1">
      <c r="A151" s="6" t="s">
        <v>295</v>
      </c>
      <c r="B151" s="12" t="s">
        <v>63</v>
      </c>
      <c r="C151" s="12" t="s">
        <v>56</v>
      </c>
      <c r="D151" s="38" t="s">
        <v>59</v>
      </c>
      <c r="E151" s="38" t="s">
        <v>387</v>
      </c>
      <c r="F151" s="12"/>
      <c r="G151" s="136">
        <f>G152</f>
        <v>159758</v>
      </c>
      <c r="H151" s="148"/>
    </row>
    <row r="152" spans="1:8">
      <c r="A152" s="6" t="s">
        <v>386</v>
      </c>
      <c r="B152" s="12" t="s">
        <v>63</v>
      </c>
      <c r="C152" s="12" t="s">
        <v>56</v>
      </c>
      <c r="D152" s="38" t="s">
        <v>59</v>
      </c>
      <c r="E152" s="38" t="s">
        <v>296</v>
      </c>
      <c r="F152" s="12"/>
      <c r="G152" s="136">
        <f>G153</f>
        <v>159758</v>
      </c>
      <c r="H152" s="148"/>
    </row>
    <row r="153" spans="1:8" ht="25.5">
      <c r="A153" s="6" t="s">
        <v>248</v>
      </c>
      <c r="B153" s="12" t="s">
        <v>63</v>
      </c>
      <c r="C153" s="12" t="s">
        <v>56</v>
      </c>
      <c r="D153" s="38" t="s">
        <v>59</v>
      </c>
      <c r="E153" s="38" t="s">
        <v>296</v>
      </c>
      <c r="F153" s="12" t="s">
        <v>66</v>
      </c>
      <c r="G153" s="136">
        <f>G154</f>
        <v>159758</v>
      </c>
      <c r="H153" s="148"/>
    </row>
    <row r="154" spans="1:8" ht="25.5">
      <c r="A154" s="6" t="s">
        <v>85</v>
      </c>
      <c r="B154" s="12" t="s">
        <v>63</v>
      </c>
      <c r="C154" s="12" t="s">
        <v>56</v>
      </c>
      <c r="D154" s="38" t="s">
        <v>59</v>
      </c>
      <c r="E154" s="38" t="s">
        <v>296</v>
      </c>
      <c r="F154" s="12" t="s">
        <v>67</v>
      </c>
      <c r="G154" s="136">
        <f>'Пр.11 (вед18)'!G192</f>
        <v>159758</v>
      </c>
      <c r="H154" s="148"/>
    </row>
    <row r="155" spans="1:8">
      <c r="A155" s="23" t="s">
        <v>19</v>
      </c>
      <c r="B155" s="36">
        <v>650</v>
      </c>
      <c r="C155" s="36" t="s">
        <v>56</v>
      </c>
      <c r="D155" s="37">
        <v>10</v>
      </c>
      <c r="E155" s="37"/>
      <c r="F155" s="36"/>
      <c r="G155" s="135">
        <f>G156</f>
        <v>476466.48</v>
      </c>
      <c r="H155" s="147"/>
    </row>
    <row r="156" spans="1:8" ht="28.5" customHeight="1">
      <c r="A156" s="20" t="s">
        <v>264</v>
      </c>
      <c r="B156" s="12">
        <v>650</v>
      </c>
      <c r="C156" s="12" t="s">
        <v>56</v>
      </c>
      <c r="D156" s="38">
        <v>10</v>
      </c>
      <c r="E156" s="60" t="s">
        <v>265</v>
      </c>
      <c r="F156" s="12"/>
      <c r="G156" s="136">
        <f>G163+G158</f>
        <v>476466.48</v>
      </c>
      <c r="H156" s="148"/>
    </row>
    <row r="157" spans="1:8" ht="51">
      <c r="A157" s="20" t="s">
        <v>352</v>
      </c>
      <c r="B157" s="12" t="s">
        <v>63</v>
      </c>
      <c r="C157" s="12" t="s">
        <v>56</v>
      </c>
      <c r="D157" s="38" t="s">
        <v>228</v>
      </c>
      <c r="E157" s="60" t="s">
        <v>353</v>
      </c>
      <c r="F157" s="12"/>
      <c r="G157" s="136">
        <f>G158</f>
        <v>144666.48000000001</v>
      </c>
      <c r="H157" s="136"/>
    </row>
    <row r="158" spans="1:8" ht="25.5">
      <c r="A158" s="6" t="s">
        <v>272</v>
      </c>
      <c r="B158" s="12" t="s">
        <v>63</v>
      </c>
      <c r="C158" s="12" t="s">
        <v>56</v>
      </c>
      <c r="D158" s="38" t="s">
        <v>228</v>
      </c>
      <c r="E158" s="60" t="s">
        <v>373</v>
      </c>
      <c r="F158" s="12"/>
      <c r="G158" s="136">
        <f>G159</f>
        <v>144666.48000000001</v>
      </c>
      <c r="H158" s="148"/>
    </row>
    <row r="159" spans="1:8">
      <c r="A159" s="6" t="s">
        <v>372</v>
      </c>
      <c r="B159" s="12" t="s">
        <v>63</v>
      </c>
      <c r="C159" s="12" t="s">
        <v>56</v>
      </c>
      <c r="D159" s="38" t="s">
        <v>228</v>
      </c>
      <c r="E159" s="60" t="s">
        <v>273</v>
      </c>
      <c r="F159" s="12"/>
      <c r="G159" s="136">
        <f>G160</f>
        <v>144666.48000000001</v>
      </c>
      <c r="H159" s="148"/>
    </row>
    <row r="160" spans="1:8" ht="25.5">
      <c r="A160" s="6" t="s">
        <v>248</v>
      </c>
      <c r="B160" s="12">
        <v>650</v>
      </c>
      <c r="C160" s="12" t="s">
        <v>56</v>
      </c>
      <c r="D160" s="38">
        <v>10</v>
      </c>
      <c r="E160" s="60" t="s">
        <v>273</v>
      </c>
      <c r="F160" s="12">
        <v>200</v>
      </c>
      <c r="G160" s="136">
        <f>G161</f>
        <v>144666.48000000001</v>
      </c>
      <c r="H160" s="148"/>
    </row>
    <row r="161" spans="1:8" ht="25.5">
      <c r="A161" s="6" t="s">
        <v>85</v>
      </c>
      <c r="B161" s="12">
        <v>650</v>
      </c>
      <c r="C161" s="12" t="s">
        <v>56</v>
      </c>
      <c r="D161" s="38">
        <v>10</v>
      </c>
      <c r="E161" s="60" t="s">
        <v>273</v>
      </c>
      <c r="F161" s="12">
        <v>240</v>
      </c>
      <c r="G161" s="136">
        <f>'Пр.11 (вед18)'!G200</f>
        <v>144666.48000000001</v>
      </c>
      <c r="H161" s="148"/>
    </row>
    <row r="162" spans="1:8">
      <c r="A162" s="115" t="s">
        <v>360</v>
      </c>
      <c r="B162" s="12" t="s">
        <v>63</v>
      </c>
      <c r="C162" s="12" t="s">
        <v>56</v>
      </c>
      <c r="D162" s="38" t="s">
        <v>228</v>
      </c>
      <c r="E162" s="60" t="s">
        <v>361</v>
      </c>
      <c r="F162" s="12"/>
      <c r="G162" s="136">
        <f>G163</f>
        <v>331800</v>
      </c>
      <c r="H162" s="148"/>
    </row>
    <row r="163" spans="1:8" ht="15.75" customHeight="1">
      <c r="A163" s="72" t="s">
        <v>297</v>
      </c>
      <c r="B163" s="12">
        <v>650</v>
      </c>
      <c r="C163" s="12" t="s">
        <v>56</v>
      </c>
      <c r="D163" s="38">
        <v>10</v>
      </c>
      <c r="E163" s="38" t="s">
        <v>361</v>
      </c>
      <c r="F163" s="12"/>
      <c r="G163" s="136">
        <f>G164</f>
        <v>331800</v>
      </c>
      <c r="H163" s="148"/>
    </row>
    <row r="164" spans="1:8">
      <c r="A164" s="6" t="s">
        <v>372</v>
      </c>
      <c r="B164" s="12" t="s">
        <v>63</v>
      </c>
      <c r="C164" s="12" t="s">
        <v>56</v>
      </c>
      <c r="D164" s="38" t="s">
        <v>228</v>
      </c>
      <c r="E164" s="38" t="s">
        <v>298</v>
      </c>
      <c r="F164" s="12"/>
      <c r="G164" s="136">
        <f>G165</f>
        <v>331800</v>
      </c>
      <c r="H164" s="148"/>
    </row>
    <row r="165" spans="1:8" ht="25.5">
      <c r="A165" s="6" t="s">
        <v>248</v>
      </c>
      <c r="B165" s="12">
        <v>650</v>
      </c>
      <c r="C165" s="12" t="s">
        <v>56</v>
      </c>
      <c r="D165" s="38">
        <v>10</v>
      </c>
      <c r="E165" s="38" t="s">
        <v>298</v>
      </c>
      <c r="F165" s="12">
        <v>200</v>
      </c>
      <c r="G165" s="136">
        <f>G166</f>
        <v>331800</v>
      </c>
      <c r="H165" s="148"/>
    </row>
    <row r="166" spans="1:8" ht="25.5">
      <c r="A166" s="6" t="s">
        <v>85</v>
      </c>
      <c r="B166" s="12">
        <v>650</v>
      </c>
      <c r="C166" s="12" t="s">
        <v>56</v>
      </c>
      <c r="D166" s="38">
        <v>10</v>
      </c>
      <c r="E166" s="38" t="s">
        <v>298</v>
      </c>
      <c r="F166" s="12">
        <v>240</v>
      </c>
      <c r="G166" s="136">
        <f>'Пр.11 (вед18)'!G206</f>
        <v>331800</v>
      </c>
      <c r="H166" s="148"/>
    </row>
    <row r="167" spans="1:8">
      <c r="A167" s="13" t="s">
        <v>20</v>
      </c>
      <c r="B167" s="14">
        <v>650</v>
      </c>
      <c r="C167" s="14" t="s">
        <v>60</v>
      </c>
      <c r="D167" s="35"/>
      <c r="E167" s="35"/>
      <c r="F167" s="14"/>
      <c r="G167" s="134">
        <f>G168+G183+G194+G228</f>
        <v>31269543.579999998</v>
      </c>
      <c r="H167" s="154"/>
    </row>
    <row r="168" spans="1:8" ht="15.75" customHeight="1">
      <c r="A168" s="45" t="s">
        <v>45</v>
      </c>
      <c r="B168" s="36">
        <v>650</v>
      </c>
      <c r="C168" s="43" t="s">
        <v>60</v>
      </c>
      <c r="D168" s="44" t="s">
        <v>54</v>
      </c>
      <c r="E168" s="44"/>
      <c r="F168" s="43"/>
      <c r="G168" s="135">
        <f>G169</f>
        <v>764521.54</v>
      </c>
      <c r="H168" s="147"/>
    </row>
    <row r="169" spans="1:8" ht="38.25">
      <c r="A169" s="6" t="s">
        <v>116</v>
      </c>
      <c r="B169" s="12" t="s">
        <v>63</v>
      </c>
      <c r="C169" s="12" t="s">
        <v>60</v>
      </c>
      <c r="D169" s="38" t="s">
        <v>54</v>
      </c>
      <c r="E169" s="60" t="s">
        <v>170</v>
      </c>
      <c r="F169" s="64"/>
      <c r="G169" s="139">
        <f>G170</f>
        <v>764521.54</v>
      </c>
      <c r="H169" s="155"/>
    </row>
    <row r="170" spans="1:8" ht="51">
      <c r="A170" s="6" t="s">
        <v>171</v>
      </c>
      <c r="B170" s="12" t="s">
        <v>63</v>
      </c>
      <c r="C170" s="12" t="s">
        <v>60</v>
      </c>
      <c r="D170" s="38" t="s">
        <v>54</v>
      </c>
      <c r="E170" s="60" t="s">
        <v>172</v>
      </c>
      <c r="F170" s="12"/>
      <c r="G170" s="139">
        <f>G171+G175+G179</f>
        <v>764521.54</v>
      </c>
      <c r="H170" s="155"/>
    </row>
    <row r="171" spans="1:8" ht="38.25">
      <c r="A171" s="6" t="s">
        <v>173</v>
      </c>
      <c r="B171" s="12" t="s">
        <v>63</v>
      </c>
      <c r="C171" s="12" t="s">
        <v>60</v>
      </c>
      <c r="D171" s="38" t="s">
        <v>54</v>
      </c>
      <c r="E171" s="60" t="s">
        <v>175</v>
      </c>
      <c r="F171" s="12"/>
      <c r="G171" s="139">
        <f>G172</f>
        <v>200000</v>
      </c>
      <c r="H171" s="155"/>
    </row>
    <row r="172" spans="1:8" ht="25.5">
      <c r="A172" s="6" t="s">
        <v>174</v>
      </c>
      <c r="B172" s="12" t="s">
        <v>63</v>
      </c>
      <c r="C172" s="12" t="s">
        <v>60</v>
      </c>
      <c r="D172" s="38" t="s">
        <v>54</v>
      </c>
      <c r="E172" s="60" t="s">
        <v>176</v>
      </c>
      <c r="F172" s="12"/>
      <c r="G172" s="139">
        <f>G173</f>
        <v>200000</v>
      </c>
      <c r="H172" s="155"/>
    </row>
    <row r="173" spans="1:8" ht="25.5">
      <c r="A173" s="6" t="s">
        <v>248</v>
      </c>
      <c r="B173" s="12" t="s">
        <v>63</v>
      </c>
      <c r="C173" s="12" t="s">
        <v>60</v>
      </c>
      <c r="D173" s="38" t="s">
        <v>54</v>
      </c>
      <c r="E173" s="60" t="s">
        <v>176</v>
      </c>
      <c r="F173" s="12" t="s">
        <v>66</v>
      </c>
      <c r="G173" s="139">
        <f>G174</f>
        <v>200000</v>
      </c>
      <c r="H173" s="155"/>
    </row>
    <row r="174" spans="1:8" ht="25.5">
      <c r="A174" s="6" t="s">
        <v>85</v>
      </c>
      <c r="B174" s="12" t="s">
        <v>63</v>
      </c>
      <c r="C174" s="12" t="s">
        <v>60</v>
      </c>
      <c r="D174" s="38" t="s">
        <v>54</v>
      </c>
      <c r="E174" s="60" t="s">
        <v>176</v>
      </c>
      <c r="F174" s="12" t="s">
        <v>67</v>
      </c>
      <c r="G174" s="139">
        <f>'Пр.11 (вед18)'!G215</f>
        <v>200000</v>
      </c>
      <c r="H174" s="155"/>
    </row>
    <row r="175" spans="1:8" ht="38.25">
      <c r="A175" s="69" t="s">
        <v>299</v>
      </c>
      <c r="B175" s="59" t="s">
        <v>63</v>
      </c>
      <c r="C175" s="64" t="s">
        <v>60</v>
      </c>
      <c r="D175" s="65" t="s">
        <v>54</v>
      </c>
      <c r="E175" s="65" t="s">
        <v>300</v>
      </c>
      <c r="F175" s="64"/>
      <c r="G175" s="139">
        <f>G176</f>
        <v>404521.54</v>
      </c>
      <c r="H175" s="155"/>
    </row>
    <row r="176" spans="1:8" ht="25.5">
      <c r="A176" s="6" t="s">
        <v>92</v>
      </c>
      <c r="B176" s="12" t="s">
        <v>63</v>
      </c>
      <c r="C176" s="12" t="s">
        <v>60</v>
      </c>
      <c r="D176" s="38" t="s">
        <v>54</v>
      </c>
      <c r="E176" s="38" t="s">
        <v>301</v>
      </c>
      <c r="F176" s="12"/>
      <c r="G176" s="136">
        <f>G177</f>
        <v>404521.54</v>
      </c>
      <c r="H176" s="148"/>
    </row>
    <row r="177" spans="1:8" ht="25.5">
      <c r="A177" s="6" t="s">
        <v>248</v>
      </c>
      <c r="B177" s="12" t="s">
        <v>63</v>
      </c>
      <c r="C177" s="12" t="s">
        <v>60</v>
      </c>
      <c r="D177" s="38" t="s">
        <v>54</v>
      </c>
      <c r="E177" s="38" t="s">
        <v>301</v>
      </c>
      <c r="F177" s="12" t="s">
        <v>66</v>
      </c>
      <c r="G177" s="136">
        <f>G178</f>
        <v>404521.54</v>
      </c>
      <c r="H177" s="148"/>
    </row>
    <row r="178" spans="1:8" ht="25.5">
      <c r="A178" s="6" t="s">
        <v>85</v>
      </c>
      <c r="B178" s="12" t="s">
        <v>63</v>
      </c>
      <c r="C178" s="12" t="s">
        <v>60</v>
      </c>
      <c r="D178" s="38" t="s">
        <v>54</v>
      </c>
      <c r="E178" s="38" t="s">
        <v>301</v>
      </c>
      <c r="F178" s="12" t="s">
        <v>67</v>
      </c>
      <c r="G178" s="136">
        <f>'Пр.11 (вед18)'!G220</f>
        <v>404521.54</v>
      </c>
      <c r="H178" s="148"/>
    </row>
    <row r="179" spans="1:8">
      <c r="A179" s="115" t="s">
        <v>316</v>
      </c>
      <c r="B179" s="12" t="s">
        <v>63</v>
      </c>
      <c r="C179" s="12" t="s">
        <v>60</v>
      </c>
      <c r="D179" s="38" t="s">
        <v>54</v>
      </c>
      <c r="E179" s="38" t="s">
        <v>321</v>
      </c>
      <c r="F179" s="12"/>
      <c r="G179" s="136">
        <f>G180</f>
        <v>160000</v>
      </c>
      <c r="H179" s="148"/>
    </row>
    <row r="180" spans="1:8">
      <c r="A180" s="115" t="s">
        <v>315</v>
      </c>
      <c r="B180" s="12" t="s">
        <v>63</v>
      </c>
      <c r="C180" s="12" t="s">
        <v>60</v>
      </c>
      <c r="D180" s="38" t="s">
        <v>54</v>
      </c>
      <c r="E180" s="38" t="s">
        <v>314</v>
      </c>
      <c r="F180" s="12"/>
      <c r="G180" s="136">
        <f>G181</f>
        <v>160000</v>
      </c>
      <c r="H180" s="148"/>
    </row>
    <row r="181" spans="1:8" ht="25.5">
      <c r="A181" s="6" t="s">
        <v>248</v>
      </c>
      <c r="B181" s="12" t="s">
        <v>63</v>
      </c>
      <c r="C181" s="12" t="s">
        <v>60</v>
      </c>
      <c r="D181" s="38" t="s">
        <v>54</v>
      </c>
      <c r="E181" s="38" t="s">
        <v>314</v>
      </c>
      <c r="F181" s="12" t="s">
        <v>66</v>
      </c>
      <c r="G181" s="136">
        <f>G182</f>
        <v>160000</v>
      </c>
      <c r="H181" s="148"/>
    </row>
    <row r="182" spans="1:8" ht="25.5">
      <c r="A182" s="6" t="s">
        <v>85</v>
      </c>
      <c r="B182" s="12" t="s">
        <v>63</v>
      </c>
      <c r="C182" s="12" t="s">
        <v>60</v>
      </c>
      <c r="D182" s="38" t="s">
        <v>54</v>
      </c>
      <c r="E182" s="38" t="s">
        <v>314</v>
      </c>
      <c r="F182" s="12" t="s">
        <v>67</v>
      </c>
      <c r="G182" s="136">
        <f>'Пр.11 (вед18)'!G225</f>
        <v>160000</v>
      </c>
      <c r="H182" s="148"/>
    </row>
    <row r="183" spans="1:8">
      <c r="A183" s="23" t="s">
        <v>46</v>
      </c>
      <c r="B183" s="36">
        <v>650</v>
      </c>
      <c r="C183" s="36" t="s">
        <v>60</v>
      </c>
      <c r="D183" s="37" t="s">
        <v>55</v>
      </c>
      <c r="E183" s="37"/>
      <c r="F183" s="36"/>
      <c r="G183" s="135">
        <f>G184</f>
        <v>24168481.75</v>
      </c>
      <c r="H183" s="147"/>
    </row>
    <row r="184" spans="1:8">
      <c r="A184" s="69" t="s">
        <v>88</v>
      </c>
      <c r="B184" s="12">
        <v>650</v>
      </c>
      <c r="C184" s="12" t="s">
        <v>60</v>
      </c>
      <c r="D184" s="12" t="s">
        <v>55</v>
      </c>
      <c r="E184" s="59" t="s">
        <v>127</v>
      </c>
      <c r="F184" s="12"/>
      <c r="G184" s="136">
        <f>G188+G191+G185</f>
        <v>24168481.75</v>
      </c>
      <c r="H184" s="148"/>
    </row>
    <row r="185" spans="1:8" ht="38.25">
      <c r="A185" s="74" t="s">
        <v>533</v>
      </c>
      <c r="B185" s="12">
        <v>650</v>
      </c>
      <c r="C185" s="12" t="s">
        <v>60</v>
      </c>
      <c r="D185" s="12" t="s">
        <v>55</v>
      </c>
      <c r="E185" s="59" t="s">
        <v>521</v>
      </c>
      <c r="F185" s="12"/>
      <c r="G185" s="136">
        <f>G186</f>
        <v>14288551.75</v>
      </c>
      <c r="H185" s="148"/>
    </row>
    <row r="186" spans="1:8">
      <c r="A186" s="63" t="s">
        <v>40</v>
      </c>
      <c r="B186" s="12">
        <v>650</v>
      </c>
      <c r="C186" s="12" t="s">
        <v>60</v>
      </c>
      <c r="D186" s="12" t="s">
        <v>55</v>
      </c>
      <c r="E186" s="59" t="s">
        <v>521</v>
      </c>
      <c r="F186" s="12" t="s">
        <v>362</v>
      </c>
      <c r="G186" s="136">
        <f>G187</f>
        <v>14288551.75</v>
      </c>
      <c r="H186" s="148"/>
    </row>
    <row r="187" spans="1:8">
      <c r="A187" s="63" t="s">
        <v>41</v>
      </c>
      <c r="B187" s="12">
        <v>650</v>
      </c>
      <c r="C187" s="12" t="s">
        <v>60</v>
      </c>
      <c r="D187" s="12" t="s">
        <v>55</v>
      </c>
      <c r="E187" s="59" t="s">
        <v>521</v>
      </c>
      <c r="F187" s="12" t="s">
        <v>363</v>
      </c>
      <c r="G187" s="136">
        <f>'Пр.11 (вед18)'!G231</f>
        <v>14288551.75</v>
      </c>
      <c r="H187" s="148"/>
    </row>
    <row r="188" spans="1:8" ht="38.25">
      <c r="A188" s="6" t="s">
        <v>534</v>
      </c>
      <c r="B188" s="12">
        <v>650</v>
      </c>
      <c r="C188" s="12" t="s">
        <v>60</v>
      </c>
      <c r="D188" s="38" t="s">
        <v>55</v>
      </c>
      <c r="E188" s="12" t="s">
        <v>535</v>
      </c>
      <c r="F188" s="12"/>
      <c r="G188" s="136">
        <f>G189</f>
        <v>8891937</v>
      </c>
      <c r="H188" s="148"/>
    </row>
    <row r="189" spans="1:8">
      <c r="A189" s="63" t="s">
        <v>40</v>
      </c>
      <c r="B189" s="12">
        <v>650</v>
      </c>
      <c r="C189" s="12" t="s">
        <v>60</v>
      </c>
      <c r="D189" s="38" t="s">
        <v>55</v>
      </c>
      <c r="E189" s="12" t="s">
        <v>535</v>
      </c>
      <c r="F189" s="12" t="s">
        <v>362</v>
      </c>
      <c r="G189" s="136">
        <f>G190</f>
        <v>8891937</v>
      </c>
      <c r="H189" s="148"/>
    </row>
    <row r="190" spans="1:8">
      <c r="A190" s="63" t="s">
        <v>41</v>
      </c>
      <c r="B190" s="12">
        <v>650</v>
      </c>
      <c r="C190" s="12" t="s">
        <v>60</v>
      </c>
      <c r="D190" s="38" t="s">
        <v>55</v>
      </c>
      <c r="E190" s="12" t="s">
        <v>535</v>
      </c>
      <c r="F190" s="12" t="s">
        <v>363</v>
      </c>
      <c r="G190" s="136">
        <f>'Пр.11 (вед18)'!G234</f>
        <v>8891937</v>
      </c>
      <c r="H190" s="148"/>
    </row>
    <row r="191" spans="1:8" ht="38.25">
      <c r="A191" s="6" t="s">
        <v>537</v>
      </c>
      <c r="B191" s="12">
        <v>650</v>
      </c>
      <c r="C191" s="12" t="s">
        <v>60</v>
      </c>
      <c r="D191" s="38" t="s">
        <v>55</v>
      </c>
      <c r="E191" s="12" t="s">
        <v>536</v>
      </c>
      <c r="F191" s="12"/>
      <c r="G191" s="136">
        <f>G192</f>
        <v>987993</v>
      </c>
      <c r="H191" s="148"/>
    </row>
    <row r="192" spans="1:8">
      <c r="A192" s="63" t="s">
        <v>40</v>
      </c>
      <c r="B192" s="12">
        <v>650</v>
      </c>
      <c r="C192" s="12" t="s">
        <v>60</v>
      </c>
      <c r="D192" s="38" t="s">
        <v>55</v>
      </c>
      <c r="E192" s="12" t="s">
        <v>536</v>
      </c>
      <c r="F192" s="12" t="s">
        <v>362</v>
      </c>
      <c r="G192" s="136">
        <f>G193</f>
        <v>987993</v>
      </c>
      <c r="H192" s="148"/>
    </row>
    <row r="193" spans="1:8">
      <c r="A193" s="63" t="s">
        <v>41</v>
      </c>
      <c r="B193" s="12">
        <v>650</v>
      </c>
      <c r="C193" s="12" t="s">
        <v>60</v>
      </c>
      <c r="D193" s="38" t="s">
        <v>55</v>
      </c>
      <c r="E193" s="12" t="s">
        <v>536</v>
      </c>
      <c r="F193" s="12" t="s">
        <v>363</v>
      </c>
      <c r="G193" s="136">
        <f>'Пр.11 (вед18)'!G237</f>
        <v>987993</v>
      </c>
      <c r="H193" s="148"/>
    </row>
    <row r="194" spans="1:8">
      <c r="A194" s="23" t="s">
        <v>21</v>
      </c>
      <c r="B194" s="36">
        <v>650</v>
      </c>
      <c r="C194" s="36" t="s">
        <v>60</v>
      </c>
      <c r="D194" s="37" t="s">
        <v>57</v>
      </c>
      <c r="E194" s="36"/>
      <c r="F194" s="36"/>
      <c r="G194" s="135">
        <f>G195+G223</f>
        <v>6024392.290000001</v>
      </c>
      <c r="H194" s="147"/>
    </row>
    <row r="195" spans="1:8" ht="38.25">
      <c r="A195" s="21" t="s">
        <v>117</v>
      </c>
      <c r="B195" s="12" t="s">
        <v>63</v>
      </c>
      <c r="C195" s="12" t="s">
        <v>60</v>
      </c>
      <c r="D195" s="38" t="s">
        <v>57</v>
      </c>
      <c r="E195" s="60" t="s">
        <v>177</v>
      </c>
      <c r="F195" s="12"/>
      <c r="G195" s="136">
        <f>G196+G205+G210+G215</f>
        <v>4024392.2900000005</v>
      </c>
      <c r="H195" s="148"/>
    </row>
    <row r="196" spans="1:8" ht="51">
      <c r="A196" s="21" t="s">
        <v>118</v>
      </c>
      <c r="B196" s="12" t="s">
        <v>63</v>
      </c>
      <c r="C196" s="12" t="s">
        <v>60</v>
      </c>
      <c r="D196" s="12" t="s">
        <v>57</v>
      </c>
      <c r="E196" s="60" t="s">
        <v>178</v>
      </c>
      <c r="F196" s="12"/>
      <c r="G196" s="136">
        <f>G197+G201</f>
        <v>1109392.29</v>
      </c>
      <c r="H196" s="148"/>
    </row>
    <row r="197" spans="1:8">
      <c r="A197" s="21" t="s">
        <v>179</v>
      </c>
      <c r="B197" s="12" t="s">
        <v>63</v>
      </c>
      <c r="C197" s="12" t="s">
        <v>60</v>
      </c>
      <c r="D197" s="12" t="s">
        <v>57</v>
      </c>
      <c r="E197" s="60" t="s">
        <v>180</v>
      </c>
      <c r="F197" s="12"/>
      <c r="G197" s="136">
        <f>G198</f>
        <v>853739.29</v>
      </c>
      <c r="H197" s="148"/>
    </row>
    <row r="198" spans="1:8">
      <c r="A198" s="21" t="s">
        <v>181</v>
      </c>
      <c r="B198" s="12" t="s">
        <v>63</v>
      </c>
      <c r="C198" s="12" t="s">
        <v>60</v>
      </c>
      <c r="D198" s="12" t="s">
        <v>57</v>
      </c>
      <c r="E198" s="60" t="s">
        <v>182</v>
      </c>
      <c r="F198" s="12"/>
      <c r="G198" s="136">
        <f>G200</f>
        <v>853739.29</v>
      </c>
      <c r="H198" s="148"/>
    </row>
    <row r="199" spans="1:8" ht="25.5">
      <c r="A199" s="6" t="s">
        <v>248</v>
      </c>
      <c r="B199" s="12" t="s">
        <v>63</v>
      </c>
      <c r="C199" s="12" t="s">
        <v>60</v>
      </c>
      <c r="D199" s="12" t="s">
        <v>57</v>
      </c>
      <c r="E199" s="60" t="s">
        <v>182</v>
      </c>
      <c r="F199" s="59" t="s">
        <v>66</v>
      </c>
      <c r="G199" s="136">
        <f>G200</f>
        <v>853739.29</v>
      </c>
      <c r="H199" s="148"/>
    </row>
    <row r="200" spans="1:8" ht="25.5">
      <c r="A200" s="6" t="s">
        <v>85</v>
      </c>
      <c r="B200" s="12" t="s">
        <v>63</v>
      </c>
      <c r="C200" s="12" t="s">
        <v>60</v>
      </c>
      <c r="D200" s="12" t="s">
        <v>57</v>
      </c>
      <c r="E200" s="60" t="s">
        <v>182</v>
      </c>
      <c r="F200" s="59" t="s">
        <v>67</v>
      </c>
      <c r="G200" s="136">
        <f>'Пр.11 (вед18)'!G244</f>
        <v>853739.29</v>
      </c>
      <c r="H200" s="148"/>
    </row>
    <row r="201" spans="1:8" ht="25.5">
      <c r="A201" s="21" t="s">
        <v>183</v>
      </c>
      <c r="B201" s="12" t="s">
        <v>63</v>
      </c>
      <c r="C201" s="12" t="s">
        <v>60</v>
      </c>
      <c r="D201" s="12" t="s">
        <v>57</v>
      </c>
      <c r="E201" s="60" t="s">
        <v>184</v>
      </c>
      <c r="F201" s="12"/>
      <c r="G201" s="136">
        <f>G202</f>
        <v>255653</v>
      </c>
      <c r="H201" s="148"/>
    </row>
    <row r="202" spans="1:8">
      <c r="A202" s="21" t="s">
        <v>186</v>
      </c>
      <c r="B202" s="12" t="s">
        <v>63</v>
      </c>
      <c r="C202" s="12" t="s">
        <v>60</v>
      </c>
      <c r="D202" s="12" t="s">
        <v>57</v>
      </c>
      <c r="E202" s="60" t="s">
        <v>185</v>
      </c>
      <c r="F202" s="12"/>
      <c r="G202" s="136">
        <f>G203</f>
        <v>255653</v>
      </c>
      <c r="H202" s="148"/>
    </row>
    <row r="203" spans="1:8" ht="25.5">
      <c r="A203" s="6" t="s">
        <v>248</v>
      </c>
      <c r="B203" s="12" t="s">
        <v>63</v>
      </c>
      <c r="C203" s="12" t="s">
        <v>60</v>
      </c>
      <c r="D203" s="12" t="s">
        <v>57</v>
      </c>
      <c r="E203" s="60" t="s">
        <v>185</v>
      </c>
      <c r="F203" s="59" t="s">
        <v>66</v>
      </c>
      <c r="G203" s="136">
        <f>G204</f>
        <v>255653</v>
      </c>
      <c r="H203" s="148"/>
    </row>
    <row r="204" spans="1:8" ht="25.5">
      <c r="A204" s="6" t="s">
        <v>85</v>
      </c>
      <c r="B204" s="12" t="s">
        <v>63</v>
      </c>
      <c r="C204" s="12" t="s">
        <v>60</v>
      </c>
      <c r="D204" s="12" t="s">
        <v>57</v>
      </c>
      <c r="E204" s="60" t="s">
        <v>185</v>
      </c>
      <c r="F204" s="59" t="s">
        <v>67</v>
      </c>
      <c r="G204" s="136">
        <f>'Пр.11 (вед18)'!G249</f>
        <v>255653</v>
      </c>
      <c r="H204" s="148"/>
    </row>
    <row r="205" spans="1:8" ht="51">
      <c r="A205" s="21" t="s">
        <v>126</v>
      </c>
      <c r="B205" s="12" t="s">
        <v>63</v>
      </c>
      <c r="C205" s="12" t="s">
        <v>60</v>
      </c>
      <c r="D205" s="12" t="s">
        <v>57</v>
      </c>
      <c r="E205" s="60" t="s">
        <v>187</v>
      </c>
      <c r="F205" s="12"/>
      <c r="G205" s="136">
        <f>G206</f>
        <v>50000</v>
      </c>
      <c r="H205" s="148"/>
    </row>
    <row r="206" spans="1:8" ht="25.5">
      <c r="A206" s="109" t="s">
        <v>188</v>
      </c>
      <c r="B206" s="12" t="s">
        <v>63</v>
      </c>
      <c r="C206" s="12" t="s">
        <v>60</v>
      </c>
      <c r="D206" s="12" t="s">
        <v>57</v>
      </c>
      <c r="E206" s="60" t="s">
        <v>318</v>
      </c>
      <c r="F206" s="12"/>
      <c r="G206" s="136">
        <f>G207</f>
        <v>50000</v>
      </c>
      <c r="H206" s="148"/>
    </row>
    <row r="207" spans="1:8">
      <c r="A207" s="110" t="s">
        <v>317</v>
      </c>
      <c r="B207" s="108" t="s">
        <v>63</v>
      </c>
      <c r="C207" s="12" t="s">
        <v>60</v>
      </c>
      <c r="D207" s="12" t="s">
        <v>57</v>
      </c>
      <c r="E207" s="60" t="s">
        <v>319</v>
      </c>
      <c r="F207" s="12"/>
      <c r="G207" s="136">
        <f>G208</f>
        <v>50000</v>
      </c>
      <c r="H207" s="148"/>
    </row>
    <row r="208" spans="1:8" ht="25.5">
      <c r="A208" s="6" t="s">
        <v>248</v>
      </c>
      <c r="B208" s="12" t="s">
        <v>63</v>
      </c>
      <c r="C208" s="12" t="s">
        <v>60</v>
      </c>
      <c r="D208" s="12" t="s">
        <v>57</v>
      </c>
      <c r="E208" s="60" t="s">
        <v>319</v>
      </c>
      <c r="F208" s="59" t="s">
        <v>66</v>
      </c>
      <c r="G208" s="136">
        <f>G209</f>
        <v>50000</v>
      </c>
      <c r="H208" s="148"/>
    </row>
    <row r="209" spans="1:8" ht="25.5">
      <c r="A209" s="6" t="s">
        <v>85</v>
      </c>
      <c r="B209" s="12" t="s">
        <v>63</v>
      </c>
      <c r="C209" s="12" t="s">
        <v>60</v>
      </c>
      <c r="D209" s="12" t="s">
        <v>57</v>
      </c>
      <c r="E209" s="60" t="s">
        <v>319</v>
      </c>
      <c r="F209" s="59" t="s">
        <v>67</v>
      </c>
      <c r="G209" s="136">
        <f>'Пр.11 (вед18)'!G255</f>
        <v>50000</v>
      </c>
      <c r="H209" s="148"/>
    </row>
    <row r="210" spans="1:8" ht="51">
      <c r="A210" s="21" t="s">
        <v>119</v>
      </c>
      <c r="B210" s="12" t="s">
        <v>63</v>
      </c>
      <c r="C210" s="12" t="s">
        <v>60</v>
      </c>
      <c r="D210" s="12" t="s">
        <v>57</v>
      </c>
      <c r="E210" s="60" t="s">
        <v>189</v>
      </c>
      <c r="F210" s="12"/>
      <c r="G210" s="136">
        <f>G213</f>
        <v>1449174.36</v>
      </c>
      <c r="H210" s="148"/>
    </row>
    <row r="211" spans="1:8" ht="25.5">
      <c r="A211" s="21" t="s">
        <v>191</v>
      </c>
      <c r="B211" s="12" t="s">
        <v>63</v>
      </c>
      <c r="C211" s="12" t="s">
        <v>60</v>
      </c>
      <c r="D211" s="12" t="s">
        <v>57</v>
      </c>
      <c r="E211" s="60" t="s">
        <v>192</v>
      </c>
      <c r="F211" s="12"/>
      <c r="G211" s="136">
        <f>G212</f>
        <v>1449174.36</v>
      </c>
      <c r="H211" s="148"/>
    </row>
    <row r="212" spans="1:8">
      <c r="A212" s="21" t="s">
        <v>190</v>
      </c>
      <c r="B212" s="12" t="s">
        <v>63</v>
      </c>
      <c r="C212" s="12" t="s">
        <v>60</v>
      </c>
      <c r="D212" s="12" t="s">
        <v>57</v>
      </c>
      <c r="E212" s="60" t="s">
        <v>193</v>
      </c>
      <c r="F212" s="12"/>
      <c r="G212" s="136">
        <f>G213</f>
        <v>1449174.36</v>
      </c>
      <c r="H212" s="148"/>
    </row>
    <row r="213" spans="1:8" ht="25.5">
      <c r="A213" s="6" t="s">
        <v>248</v>
      </c>
      <c r="B213" s="12" t="s">
        <v>63</v>
      </c>
      <c r="C213" s="12" t="s">
        <v>60</v>
      </c>
      <c r="D213" s="12" t="s">
        <v>57</v>
      </c>
      <c r="E213" s="60" t="s">
        <v>193</v>
      </c>
      <c r="F213" s="59" t="s">
        <v>66</v>
      </c>
      <c r="G213" s="136">
        <f>G214</f>
        <v>1449174.36</v>
      </c>
      <c r="H213" s="148"/>
    </row>
    <row r="214" spans="1:8" ht="25.5">
      <c r="A214" s="6" t="s">
        <v>85</v>
      </c>
      <c r="B214" s="12" t="s">
        <v>63</v>
      </c>
      <c r="C214" s="12" t="s">
        <v>60</v>
      </c>
      <c r="D214" s="12" t="s">
        <v>57</v>
      </c>
      <c r="E214" s="60" t="s">
        <v>193</v>
      </c>
      <c r="F214" s="59" t="s">
        <v>67</v>
      </c>
      <c r="G214" s="136">
        <f>'Пр.11 (вед18)'!G261</f>
        <v>1449174.36</v>
      </c>
      <c r="H214" s="148"/>
    </row>
    <row r="215" spans="1:8" ht="51">
      <c r="A215" s="21" t="s">
        <v>120</v>
      </c>
      <c r="B215" s="12" t="s">
        <v>63</v>
      </c>
      <c r="C215" s="12" t="s">
        <v>60</v>
      </c>
      <c r="D215" s="12" t="s">
        <v>57</v>
      </c>
      <c r="E215" s="60" t="s">
        <v>194</v>
      </c>
      <c r="F215" s="12"/>
      <c r="G215" s="136">
        <f>G217+G220</f>
        <v>1415825.6400000001</v>
      </c>
      <c r="H215" s="148"/>
    </row>
    <row r="216" spans="1:8" ht="25.5">
      <c r="A216" s="21" t="s">
        <v>195</v>
      </c>
      <c r="B216" s="12" t="s">
        <v>63</v>
      </c>
      <c r="C216" s="12" t="s">
        <v>60</v>
      </c>
      <c r="D216" s="12" t="s">
        <v>57</v>
      </c>
      <c r="E216" s="60" t="s">
        <v>196</v>
      </c>
      <c r="F216" s="12"/>
      <c r="G216" s="136">
        <f>G217</f>
        <v>415825.64</v>
      </c>
      <c r="H216" s="148"/>
    </row>
    <row r="217" spans="1:8">
      <c r="A217" s="21" t="s">
        <v>197</v>
      </c>
      <c r="B217" s="12" t="s">
        <v>63</v>
      </c>
      <c r="C217" s="12" t="s">
        <v>60</v>
      </c>
      <c r="D217" s="12" t="s">
        <v>57</v>
      </c>
      <c r="E217" s="60" t="s">
        <v>198</v>
      </c>
      <c r="F217" s="12"/>
      <c r="G217" s="136">
        <f>G218</f>
        <v>415825.64</v>
      </c>
      <c r="H217" s="148"/>
    </row>
    <row r="218" spans="1:8" ht="25.5">
      <c r="A218" s="6" t="s">
        <v>248</v>
      </c>
      <c r="B218" s="12" t="s">
        <v>63</v>
      </c>
      <c r="C218" s="12" t="s">
        <v>60</v>
      </c>
      <c r="D218" s="12" t="s">
        <v>57</v>
      </c>
      <c r="E218" s="60" t="s">
        <v>198</v>
      </c>
      <c r="F218" s="59" t="s">
        <v>66</v>
      </c>
      <c r="G218" s="136">
        <f>G219</f>
        <v>415825.64</v>
      </c>
      <c r="H218" s="148"/>
    </row>
    <row r="219" spans="1:8" ht="25.5">
      <c r="A219" s="6" t="s">
        <v>85</v>
      </c>
      <c r="B219" s="12" t="s">
        <v>63</v>
      </c>
      <c r="C219" s="12" t="s">
        <v>60</v>
      </c>
      <c r="D219" s="12" t="s">
        <v>57</v>
      </c>
      <c r="E219" s="60" t="s">
        <v>198</v>
      </c>
      <c r="F219" s="59" t="s">
        <v>67</v>
      </c>
      <c r="G219" s="136">
        <f>'Пр.11 (вед18)'!G267</f>
        <v>415825.64</v>
      </c>
      <c r="H219" s="148"/>
    </row>
    <row r="220" spans="1:8">
      <c r="A220" s="6" t="s">
        <v>531</v>
      </c>
      <c r="B220" s="12" t="s">
        <v>63</v>
      </c>
      <c r="C220" s="12" t="s">
        <v>60</v>
      </c>
      <c r="D220" s="12" t="s">
        <v>57</v>
      </c>
      <c r="E220" s="60" t="s">
        <v>522</v>
      </c>
      <c r="F220" s="59"/>
      <c r="G220" s="136">
        <f>G221</f>
        <v>1000000</v>
      </c>
      <c r="H220" s="148"/>
    </row>
    <row r="221" spans="1:8" ht="25.5">
      <c r="A221" s="6" t="s">
        <v>248</v>
      </c>
      <c r="B221" s="12" t="s">
        <v>63</v>
      </c>
      <c r="C221" s="12" t="s">
        <v>60</v>
      </c>
      <c r="D221" s="12" t="s">
        <v>57</v>
      </c>
      <c r="E221" s="60" t="s">
        <v>522</v>
      </c>
      <c r="F221" s="59" t="s">
        <v>66</v>
      </c>
      <c r="G221" s="136">
        <f>G222</f>
        <v>1000000</v>
      </c>
      <c r="H221" s="148"/>
    </row>
    <row r="222" spans="1:8" ht="25.5">
      <c r="A222" s="6" t="s">
        <v>85</v>
      </c>
      <c r="B222" s="12" t="s">
        <v>63</v>
      </c>
      <c r="C222" s="12" t="s">
        <v>60</v>
      </c>
      <c r="D222" s="12" t="s">
        <v>57</v>
      </c>
      <c r="E222" s="60" t="s">
        <v>522</v>
      </c>
      <c r="F222" s="59" t="s">
        <v>67</v>
      </c>
      <c r="G222" s="136">
        <f>'Пр.11 (вед18)'!G271</f>
        <v>1000000</v>
      </c>
      <c r="H222" s="148"/>
    </row>
    <row r="223" spans="1:8" ht="38.25">
      <c r="A223" s="6" t="s">
        <v>538</v>
      </c>
      <c r="B223" s="12" t="s">
        <v>63</v>
      </c>
      <c r="C223" s="12" t="s">
        <v>60</v>
      </c>
      <c r="D223" s="12" t="s">
        <v>57</v>
      </c>
      <c r="E223" s="60" t="s">
        <v>539</v>
      </c>
      <c r="F223" s="59"/>
      <c r="G223" s="136">
        <f>G224</f>
        <v>2000000</v>
      </c>
      <c r="H223" s="148"/>
    </row>
    <row r="224" spans="1:8" ht="25.5">
      <c r="A224" s="6" t="s">
        <v>540</v>
      </c>
      <c r="B224" s="12" t="s">
        <v>63</v>
      </c>
      <c r="C224" s="12" t="s">
        <v>60</v>
      </c>
      <c r="D224" s="12" t="s">
        <v>57</v>
      </c>
      <c r="E224" s="60" t="s">
        <v>541</v>
      </c>
      <c r="F224" s="59"/>
      <c r="G224" s="136">
        <f>G225</f>
        <v>2000000</v>
      </c>
      <c r="H224" s="148"/>
    </row>
    <row r="225" spans="1:8">
      <c r="A225" s="6" t="s">
        <v>552</v>
      </c>
      <c r="B225" s="12" t="s">
        <v>63</v>
      </c>
      <c r="C225" s="12" t="s">
        <v>60</v>
      </c>
      <c r="D225" s="12" t="s">
        <v>57</v>
      </c>
      <c r="E225" s="60" t="s">
        <v>553</v>
      </c>
      <c r="F225" s="59"/>
      <c r="G225" s="136">
        <f>G226</f>
        <v>2000000</v>
      </c>
      <c r="H225" s="148"/>
    </row>
    <row r="226" spans="1:8">
      <c r="A226" s="63" t="s">
        <v>40</v>
      </c>
      <c r="B226" s="12" t="s">
        <v>63</v>
      </c>
      <c r="C226" s="12" t="s">
        <v>60</v>
      </c>
      <c r="D226" s="12" t="s">
        <v>57</v>
      </c>
      <c r="E226" s="60" t="s">
        <v>553</v>
      </c>
      <c r="F226" s="12" t="s">
        <v>362</v>
      </c>
      <c r="G226" s="136">
        <f>G227</f>
        <v>2000000</v>
      </c>
      <c r="H226" s="148"/>
    </row>
    <row r="227" spans="1:8">
      <c r="A227" s="63" t="s">
        <v>41</v>
      </c>
      <c r="B227" s="12" t="s">
        <v>63</v>
      </c>
      <c r="C227" s="12" t="s">
        <v>60</v>
      </c>
      <c r="D227" s="12" t="s">
        <v>57</v>
      </c>
      <c r="E227" s="60" t="s">
        <v>553</v>
      </c>
      <c r="F227" s="12" t="s">
        <v>363</v>
      </c>
      <c r="G227" s="136">
        <f>'Пр.11 (вед18)'!G277</f>
        <v>2000000</v>
      </c>
      <c r="H227" s="148"/>
    </row>
    <row r="228" spans="1:8">
      <c r="A228" s="23" t="s">
        <v>22</v>
      </c>
      <c r="B228" s="23" t="s">
        <v>63</v>
      </c>
      <c r="C228" s="75" t="s">
        <v>60</v>
      </c>
      <c r="D228" s="75" t="s">
        <v>60</v>
      </c>
      <c r="E228" s="23"/>
      <c r="F228" s="23"/>
      <c r="G228" s="141">
        <f>G230</f>
        <v>312148</v>
      </c>
      <c r="H228" s="141"/>
    </row>
    <row r="229" spans="1:8">
      <c r="A229" s="69" t="s">
        <v>88</v>
      </c>
      <c r="B229" s="12">
        <v>650</v>
      </c>
      <c r="C229" s="12" t="s">
        <v>60</v>
      </c>
      <c r="D229" s="38" t="s">
        <v>60</v>
      </c>
      <c r="E229" s="38" t="s">
        <v>127</v>
      </c>
      <c r="F229" s="63"/>
      <c r="G229" s="142">
        <f>G230</f>
        <v>312148</v>
      </c>
      <c r="H229" s="142"/>
    </row>
    <row r="230" spans="1:8" ht="25.5">
      <c r="A230" s="63" t="s">
        <v>91</v>
      </c>
      <c r="B230" s="12">
        <v>650</v>
      </c>
      <c r="C230" s="12" t="s">
        <v>60</v>
      </c>
      <c r="D230" s="38" t="s">
        <v>60</v>
      </c>
      <c r="E230" s="38" t="s">
        <v>131</v>
      </c>
      <c r="F230" s="12"/>
      <c r="G230" s="136">
        <f>G231</f>
        <v>312148</v>
      </c>
      <c r="H230" s="148"/>
    </row>
    <row r="231" spans="1:8">
      <c r="A231" s="63" t="s">
        <v>40</v>
      </c>
      <c r="B231" s="12">
        <v>650</v>
      </c>
      <c r="C231" s="12" t="s">
        <v>60</v>
      </c>
      <c r="D231" s="38" t="s">
        <v>60</v>
      </c>
      <c r="E231" s="38" t="s">
        <v>131</v>
      </c>
      <c r="F231" s="12">
        <v>500</v>
      </c>
      <c r="G231" s="136">
        <f>G232</f>
        <v>312148</v>
      </c>
      <c r="H231" s="148"/>
    </row>
    <row r="232" spans="1:8">
      <c r="A232" s="63" t="s">
        <v>41</v>
      </c>
      <c r="B232" s="12">
        <v>650</v>
      </c>
      <c r="C232" s="12" t="s">
        <v>60</v>
      </c>
      <c r="D232" s="38" t="s">
        <v>60</v>
      </c>
      <c r="E232" s="38" t="s">
        <v>131</v>
      </c>
      <c r="F232" s="12">
        <v>540</v>
      </c>
      <c r="G232" s="136">
        <f>'Пр.11 (вед18)'!G282</f>
        <v>312148</v>
      </c>
      <c r="H232" s="148"/>
    </row>
    <row r="233" spans="1:8">
      <c r="A233" s="13" t="s">
        <v>23</v>
      </c>
      <c r="B233" s="14">
        <v>650</v>
      </c>
      <c r="C233" s="14" t="s">
        <v>61</v>
      </c>
      <c r="D233" s="14"/>
      <c r="E233" s="35"/>
      <c r="F233" s="14"/>
      <c r="G233" s="134">
        <f>G234</f>
        <v>448716.38</v>
      </c>
      <c r="H233" s="154"/>
    </row>
    <row r="234" spans="1:8">
      <c r="A234" s="23" t="s">
        <v>24</v>
      </c>
      <c r="B234" s="36">
        <v>650</v>
      </c>
      <c r="C234" s="36" t="s">
        <v>61</v>
      </c>
      <c r="D234" s="36" t="s">
        <v>61</v>
      </c>
      <c r="E234" s="37"/>
      <c r="F234" s="36"/>
      <c r="G234" s="135">
        <f>G235+G249</f>
        <v>448716.38</v>
      </c>
      <c r="H234" s="135"/>
    </row>
    <row r="235" spans="1:8" ht="38.25">
      <c r="A235" s="76" t="s">
        <v>121</v>
      </c>
      <c r="B235" s="59" t="s">
        <v>63</v>
      </c>
      <c r="C235" s="59" t="s">
        <v>61</v>
      </c>
      <c r="D235" s="59" t="s">
        <v>61</v>
      </c>
      <c r="E235" s="60" t="s">
        <v>199</v>
      </c>
      <c r="F235" s="59"/>
      <c r="G235" s="136">
        <f>G236</f>
        <v>319139.37</v>
      </c>
      <c r="H235" s="136"/>
    </row>
    <row r="236" spans="1:8" ht="51">
      <c r="A236" s="77" t="s">
        <v>122</v>
      </c>
      <c r="B236" s="59" t="s">
        <v>63</v>
      </c>
      <c r="C236" s="59" t="s">
        <v>61</v>
      </c>
      <c r="D236" s="59" t="s">
        <v>61</v>
      </c>
      <c r="E236" s="60" t="s">
        <v>200</v>
      </c>
      <c r="F236" s="59"/>
      <c r="G236" s="136">
        <f>G237+G245+G241</f>
        <v>319139.37</v>
      </c>
      <c r="H236" s="136"/>
    </row>
    <row r="237" spans="1:8" ht="25.5">
      <c r="A237" s="77" t="s">
        <v>302</v>
      </c>
      <c r="B237" s="59" t="s">
        <v>63</v>
      </c>
      <c r="C237" s="59" t="s">
        <v>61</v>
      </c>
      <c r="D237" s="59" t="s">
        <v>61</v>
      </c>
      <c r="E237" s="60" t="s">
        <v>202</v>
      </c>
      <c r="F237" s="59"/>
      <c r="G237" s="136">
        <f>G238</f>
        <v>247939.37</v>
      </c>
      <c r="H237" s="136"/>
    </row>
    <row r="238" spans="1:8" ht="25.5">
      <c r="A238" s="130" t="s">
        <v>203</v>
      </c>
      <c r="B238" s="59" t="s">
        <v>63</v>
      </c>
      <c r="C238" s="59" t="s">
        <v>61</v>
      </c>
      <c r="D238" s="59" t="s">
        <v>61</v>
      </c>
      <c r="E238" s="60" t="s">
        <v>204</v>
      </c>
      <c r="F238" s="59"/>
      <c r="G238" s="136">
        <f>G239</f>
        <v>247939.37</v>
      </c>
      <c r="H238" s="136"/>
    </row>
    <row r="239" spans="1:8" ht="51">
      <c r="A239" s="20" t="s">
        <v>47</v>
      </c>
      <c r="B239" s="59">
        <v>650</v>
      </c>
      <c r="C239" s="59" t="s">
        <v>61</v>
      </c>
      <c r="D239" s="59" t="s">
        <v>61</v>
      </c>
      <c r="E239" s="60" t="s">
        <v>204</v>
      </c>
      <c r="F239" s="59">
        <v>100</v>
      </c>
      <c r="G239" s="136">
        <f>G240</f>
        <v>247939.37</v>
      </c>
      <c r="H239" s="136"/>
    </row>
    <row r="240" spans="1:8">
      <c r="A240" s="63" t="s">
        <v>48</v>
      </c>
      <c r="B240" s="59">
        <v>650</v>
      </c>
      <c r="C240" s="59" t="s">
        <v>61</v>
      </c>
      <c r="D240" s="59" t="s">
        <v>61</v>
      </c>
      <c r="E240" s="60" t="s">
        <v>204</v>
      </c>
      <c r="F240" s="59">
        <v>110</v>
      </c>
      <c r="G240" s="136">
        <f>'Пр.11 (вед18)'!G290</f>
        <v>247939.37</v>
      </c>
      <c r="H240" s="136"/>
    </row>
    <row r="241" spans="1:8" ht="28.5" customHeight="1">
      <c r="A241" s="6" t="s">
        <v>303</v>
      </c>
      <c r="B241" s="59" t="s">
        <v>63</v>
      </c>
      <c r="C241" s="59" t="s">
        <v>61</v>
      </c>
      <c r="D241" s="59" t="s">
        <v>61</v>
      </c>
      <c r="E241" s="60" t="s">
        <v>304</v>
      </c>
      <c r="F241" s="59"/>
      <c r="G241" s="139">
        <f>G242</f>
        <v>37600</v>
      </c>
      <c r="H241" s="136"/>
    </row>
    <row r="242" spans="1:8">
      <c r="A242" s="6" t="s">
        <v>305</v>
      </c>
      <c r="B242" s="59" t="s">
        <v>63</v>
      </c>
      <c r="C242" s="59" t="s">
        <v>61</v>
      </c>
      <c r="D242" s="59" t="s">
        <v>61</v>
      </c>
      <c r="E242" s="60" t="s">
        <v>306</v>
      </c>
      <c r="F242" s="59"/>
      <c r="G242" s="139">
        <f>G243</f>
        <v>37600</v>
      </c>
      <c r="H242" s="136"/>
    </row>
    <row r="243" spans="1:8" ht="25.5">
      <c r="A243" s="6" t="s">
        <v>248</v>
      </c>
      <c r="B243" s="59" t="s">
        <v>63</v>
      </c>
      <c r="C243" s="59" t="s">
        <v>61</v>
      </c>
      <c r="D243" s="59" t="s">
        <v>61</v>
      </c>
      <c r="E243" s="60" t="s">
        <v>306</v>
      </c>
      <c r="F243" s="59" t="s">
        <v>66</v>
      </c>
      <c r="G243" s="139">
        <f>G244</f>
        <v>37600</v>
      </c>
      <c r="H243" s="136"/>
    </row>
    <row r="244" spans="1:8" ht="25.5">
      <c r="A244" s="6" t="s">
        <v>85</v>
      </c>
      <c r="B244" s="59" t="s">
        <v>63</v>
      </c>
      <c r="C244" s="59" t="s">
        <v>61</v>
      </c>
      <c r="D244" s="59" t="s">
        <v>61</v>
      </c>
      <c r="E244" s="60" t="s">
        <v>306</v>
      </c>
      <c r="F244" s="59" t="s">
        <v>67</v>
      </c>
      <c r="G244" s="139">
        <f>'Пр.11 (вед18)'!G296</f>
        <v>37600</v>
      </c>
      <c r="H244" s="136"/>
    </row>
    <row r="245" spans="1:8" ht="25.5">
      <c r="A245" s="6" t="s">
        <v>205</v>
      </c>
      <c r="B245" s="59" t="s">
        <v>63</v>
      </c>
      <c r="C245" s="59" t="s">
        <v>61</v>
      </c>
      <c r="D245" s="59" t="s">
        <v>61</v>
      </c>
      <c r="E245" s="60" t="s">
        <v>207</v>
      </c>
      <c r="F245" s="59"/>
      <c r="G245" s="136">
        <f>G246</f>
        <v>33600</v>
      </c>
      <c r="H245" s="136"/>
    </row>
    <row r="246" spans="1:8">
      <c r="A246" s="6" t="s">
        <v>206</v>
      </c>
      <c r="B246" s="59" t="s">
        <v>63</v>
      </c>
      <c r="C246" s="59" t="s">
        <v>61</v>
      </c>
      <c r="D246" s="59" t="s">
        <v>61</v>
      </c>
      <c r="E246" s="60" t="s">
        <v>208</v>
      </c>
      <c r="F246" s="59"/>
      <c r="G246" s="136">
        <f>G247</f>
        <v>33600</v>
      </c>
      <c r="H246" s="136"/>
    </row>
    <row r="247" spans="1:8" ht="25.5">
      <c r="A247" s="6" t="s">
        <v>248</v>
      </c>
      <c r="B247" s="59" t="s">
        <v>63</v>
      </c>
      <c r="C247" s="59" t="s">
        <v>61</v>
      </c>
      <c r="D247" s="59" t="s">
        <v>61</v>
      </c>
      <c r="E247" s="60" t="s">
        <v>208</v>
      </c>
      <c r="F247" s="59" t="s">
        <v>66</v>
      </c>
      <c r="G247" s="136">
        <f>G248</f>
        <v>33600</v>
      </c>
      <c r="H247" s="136"/>
    </row>
    <row r="248" spans="1:8" ht="26.25" customHeight="1">
      <c r="A248" s="6" t="s">
        <v>85</v>
      </c>
      <c r="B248" s="59" t="s">
        <v>63</v>
      </c>
      <c r="C248" s="59" t="s">
        <v>61</v>
      </c>
      <c r="D248" s="59" t="s">
        <v>61</v>
      </c>
      <c r="E248" s="60" t="s">
        <v>208</v>
      </c>
      <c r="F248" s="59" t="s">
        <v>67</v>
      </c>
      <c r="G248" s="136">
        <f>'Пр.11 (вед18)'!G301</f>
        <v>33600</v>
      </c>
      <c r="H248" s="136"/>
    </row>
    <row r="249" spans="1:8">
      <c r="A249" s="69" t="s">
        <v>88</v>
      </c>
      <c r="B249" s="59" t="s">
        <v>63</v>
      </c>
      <c r="C249" s="59" t="s">
        <v>61</v>
      </c>
      <c r="D249" s="59" t="s">
        <v>61</v>
      </c>
      <c r="E249" s="60" t="s">
        <v>127</v>
      </c>
      <c r="F249" s="59"/>
      <c r="G249" s="136">
        <f>G250</f>
        <v>129577.01</v>
      </c>
      <c r="H249" s="136"/>
    </row>
    <row r="250" spans="1:8">
      <c r="A250" s="63" t="s">
        <v>555</v>
      </c>
      <c r="B250" s="59" t="s">
        <v>63</v>
      </c>
      <c r="C250" s="59" t="s">
        <v>61</v>
      </c>
      <c r="D250" s="59" t="s">
        <v>61</v>
      </c>
      <c r="E250" s="60" t="s">
        <v>554</v>
      </c>
      <c r="F250" s="59"/>
      <c r="G250" s="136">
        <f>G251</f>
        <v>129577.01</v>
      </c>
      <c r="H250" s="136"/>
    </row>
    <row r="251" spans="1:8">
      <c r="A251" s="63" t="s">
        <v>40</v>
      </c>
      <c r="B251" s="59" t="s">
        <v>63</v>
      </c>
      <c r="C251" s="59" t="s">
        <v>61</v>
      </c>
      <c r="D251" s="59" t="s">
        <v>61</v>
      </c>
      <c r="E251" s="60" t="s">
        <v>554</v>
      </c>
      <c r="F251" s="59" t="s">
        <v>362</v>
      </c>
      <c r="G251" s="136">
        <f>G252</f>
        <v>129577.01</v>
      </c>
      <c r="H251" s="136"/>
    </row>
    <row r="252" spans="1:8">
      <c r="A252" s="63" t="s">
        <v>41</v>
      </c>
      <c r="B252" s="59" t="s">
        <v>63</v>
      </c>
      <c r="C252" s="59" t="s">
        <v>61</v>
      </c>
      <c r="D252" s="59" t="s">
        <v>61</v>
      </c>
      <c r="E252" s="60" t="s">
        <v>554</v>
      </c>
      <c r="F252" s="59" t="s">
        <v>363</v>
      </c>
      <c r="G252" s="136">
        <f>'Пр.11 (вед18)'!G306</f>
        <v>129577.01</v>
      </c>
      <c r="H252" s="136"/>
    </row>
    <row r="253" spans="1:8">
      <c r="A253" s="13" t="s">
        <v>76</v>
      </c>
      <c r="B253" s="14">
        <v>650</v>
      </c>
      <c r="C253" s="14" t="s">
        <v>58</v>
      </c>
      <c r="D253" s="14"/>
      <c r="E253" s="35"/>
      <c r="F253" s="14"/>
      <c r="G253" s="134">
        <f>G254</f>
        <v>10210841.799999999</v>
      </c>
      <c r="H253" s="154"/>
    </row>
    <row r="254" spans="1:8">
      <c r="A254" s="23" t="s">
        <v>25</v>
      </c>
      <c r="B254" s="36">
        <v>650</v>
      </c>
      <c r="C254" s="36" t="s">
        <v>58</v>
      </c>
      <c r="D254" s="36" t="s">
        <v>54</v>
      </c>
      <c r="E254" s="37"/>
      <c r="F254" s="36"/>
      <c r="G254" s="135">
        <f>G255</f>
        <v>10210841.799999999</v>
      </c>
      <c r="H254" s="135"/>
    </row>
    <row r="255" spans="1:8" ht="38.25">
      <c r="A255" s="77" t="s">
        <v>121</v>
      </c>
      <c r="B255" s="71" t="s">
        <v>63</v>
      </c>
      <c r="C255" s="71" t="s">
        <v>58</v>
      </c>
      <c r="D255" s="38" t="s">
        <v>54</v>
      </c>
      <c r="E255" s="71" t="s">
        <v>199</v>
      </c>
      <c r="F255" s="71"/>
      <c r="G255" s="136">
        <f>G256</f>
        <v>10210841.799999999</v>
      </c>
      <c r="H255" s="136"/>
    </row>
    <row r="256" spans="1:8" ht="51">
      <c r="A256" s="77" t="s">
        <v>123</v>
      </c>
      <c r="B256" s="71">
        <v>650</v>
      </c>
      <c r="C256" s="71" t="s">
        <v>58</v>
      </c>
      <c r="D256" s="38" t="s">
        <v>54</v>
      </c>
      <c r="E256" s="71" t="s">
        <v>209</v>
      </c>
      <c r="F256" s="78"/>
      <c r="G256" s="136">
        <f>G257+G261+G265+G283+G279</f>
        <v>10210841.799999999</v>
      </c>
      <c r="H256" s="136"/>
    </row>
    <row r="257" spans="1:8" ht="25.5">
      <c r="A257" s="77" t="s">
        <v>213</v>
      </c>
      <c r="B257" s="71" t="s">
        <v>63</v>
      </c>
      <c r="C257" s="71" t="s">
        <v>58</v>
      </c>
      <c r="D257" s="38" t="s">
        <v>54</v>
      </c>
      <c r="E257" s="71" t="s">
        <v>214</v>
      </c>
      <c r="F257" s="32"/>
      <c r="G257" s="143">
        <f>G258</f>
        <v>31700</v>
      </c>
      <c r="H257" s="136"/>
    </row>
    <row r="258" spans="1:8">
      <c r="A258" s="77" t="s">
        <v>215</v>
      </c>
      <c r="B258" s="71">
        <v>650</v>
      </c>
      <c r="C258" s="71" t="s">
        <v>58</v>
      </c>
      <c r="D258" s="38" t="s">
        <v>54</v>
      </c>
      <c r="E258" s="71" t="s">
        <v>216</v>
      </c>
      <c r="F258" s="78"/>
      <c r="G258" s="143">
        <f>G259</f>
        <v>31700</v>
      </c>
      <c r="H258" s="136"/>
    </row>
    <row r="259" spans="1:8" ht="25.5">
      <c r="A259" s="6" t="s">
        <v>248</v>
      </c>
      <c r="B259" s="59">
        <v>650</v>
      </c>
      <c r="C259" s="59" t="s">
        <v>58</v>
      </c>
      <c r="D259" s="38" t="s">
        <v>54</v>
      </c>
      <c r="E259" s="71" t="s">
        <v>216</v>
      </c>
      <c r="F259" s="59">
        <v>200</v>
      </c>
      <c r="G259" s="140">
        <f>G260</f>
        <v>31700</v>
      </c>
      <c r="H259" s="136"/>
    </row>
    <row r="260" spans="1:8" ht="25.5">
      <c r="A260" s="6" t="s">
        <v>85</v>
      </c>
      <c r="B260" s="59">
        <v>650</v>
      </c>
      <c r="C260" s="59" t="s">
        <v>58</v>
      </c>
      <c r="D260" s="38" t="s">
        <v>54</v>
      </c>
      <c r="E260" s="71" t="s">
        <v>216</v>
      </c>
      <c r="F260" s="59">
        <v>240</v>
      </c>
      <c r="G260" s="140">
        <f>'Пр.11 (вед18)'!G314</f>
        <v>31700</v>
      </c>
      <c r="H260" s="136"/>
    </row>
    <row r="261" spans="1:8" ht="25.5">
      <c r="A261" s="63" t="s">
        <v>222</v>
      </c>
      <c r="B261" s="59" t="s">
        <v>63</v>
      </c>
      <c r="C261" s="59" t="s">
        <v>58</v>
      </c>
      <c r="D261" s="38" t="s">
        <v>54</v>
      </c>
      <c r="E261" s="71" t="s">
        <v>223</v>
      </c>
      <c r="F261" s="59"/>
      <c r="G261" s="136">
        <f>G262</f>
        <v>111500</v>
      </c>
      <c r="H261" s="136"/>
    </row>
    <row r="262" spans="1:8">
      <c r="A262" s="63" t="s">
        <v>221</v>
      </c>
      <c r="B262" s="59" t="s">
        <v>63</v>
      </c>
      <c r="C262" s="59" t="s">
        <v>58</v>
      </c>
      <c r="D262" s="38" t="s">
        <v>54</v>
      </c>
      <c r="E262" s="71" t="s">
        <v>224</v>
      </c>
      <c r="F262" s="59"/>
      <c r="G262" s="136">
        <f>G263</f>
        <v>111500</v>
      </c>
      <c r="H262" s="136"/>
    </row>
    <row r="263" spans="1:8" ht="25.5">
      <c r="A263" s="6" t="s">
        <v>248</v>
      </c>
      <c r="B263" s="59" t="s">
        <v>63</v>
      </c>
      <c r="C263" s="59" t="s">
        <v>58</v>
      </c>
      <c r="D263" s="38" t="s">
        <v>54</v>
      </c>
      <c r="E263" s="71" t="s">
        <v>224</v>
      </c>
      <c r="F263" s="59">
        <v>200</v>
      </c>
      <c r="G263" s="136">
        <f>G264</f>
        <v>111500</v>
      </c>
      <c r="H263" s="136"/>
    </row>
    <row r="264" spans="1:8" ht="25.5">
      <c r="A264" s="6" t="s">
        <v>85</v>
      </c>
      <c r="B264" s="59" t="s">
        <v>63</v>
      </c>
      <c r="C264" s="59" t="s">
        <v>58</v>
      </c>
      <c r="D264" s="38" t="s">
        <v>54</v>
      </c>
      <c r="E264" s="71" t="s">
        <v>224</v>
      </c>
      <c r="F264" s="59">
        <v>240</v>
      </c>
      <c r="G264" s="136">
        <f>'Пр.11 (вед18)'!G319</f>
        <v>111500</v>
      </c>
      <c r="H264" s="136"/>
    </row>
    <row r="265" spans="1:8" ht="25.5">
      <c r="A265" s="77" t="s">
        <v>201</v>
      </c>
      <c r="B265" s="71" t="s">
        <v>63</v>
      </c>
      <c r="C265" s="71" t="s">
        <v>58</v>
      </c>
      <c r="D265" s="38" t="s">
        <v>54</v>
      </c>
      <c r="E265" s="71" t="s">
        <v>210</v>
      </c>
      <c r="F265" s="78"/>
      <c r="G265" s="136">
        <f>G266+G273+G276</f>
        <v>9331041.7999999989</v>
      </c>
      <c r="H265" s="136"/>
    </row>
    <row r="266" spans="1:8" ht="25.5">
      <c r="A266" s="111" t="s">
        <v>211</v>
      </c>
      <c r="B266" s="71">
        <v>650</v>
      </c>
      <c r="C266" s="71" t="s">
        <v>58</v>
      </c>
      <c r="D266" s="38" t="s">
        <v>54</v>
      </c>
      <c r="E266" s="71" t="s">
        <v>212</v>
      </c>
      <c r="F266" s="78"/>
      <c r="G266" s="136">
        <f>G267+G269+G271</f>
        <v>4692783.71</v>
      </c>
      <c r="H266" s="136"/>
    </row>
    <row r="267" spans="1:8" ht="51">
      <c r="A267" s="20" t="s">
        <v>83</v>
      </c>
      <c r="B267" s="59">
        <v>650</v>
      </c>
      <c r="C267" s="71" t="s">
        <v>58</v>
      </c>
      <c r="D267" s="38" t="s">
        <v>54</v>
      </c>
      <c r="E267" s="71" t="s">
        <v>212</v>
      </c>
      <c r="F267" s="59">
        <v>100</v>
      </c>
      <c r="G267" s="136">
        <f>G268</f>
        <v>2109406.08</v>
      </c>
      <c r="H267" s="136"/>
    </row>
    <row r="268" spans="1:8">
      <c r="A268" s="63" t="s">
        <v>48</v>
      </c>
      <c r="B268" s="59">
        <v>650</v>
      </c>
      <c r="C268" s="71" t="s">
        <v>58</v>
      </c>
      <c r="D268" s="79" t="s">
        <v>54</v>
      </c>
      <c r="E268" s="71" t="s">
        <v>212</v>
      </c>
      <c r="F268" s="59">
        <v>110</v>
      </c>
      <c r="G268" s="139">
        <f>'Пр.11 (вед18)'!G324</f>
        <v>2109406.08</v>
      </c>
      <c r="H268" s="136"/>
    </row>
    <row r="269" spans="1:8" ht="25.5">
      <c r="A269" s="6" t="s">
        <v>248</v>
      </c>
      <c r="B269" s="59">
        <v>650</v>
      </c>
      <c r="C269" s="71" t="s">
        <v>58</v>
      </c>
      <c r="D269" s="79" t="s">
        <v>54</v>
      </c>
      <c r="E269" s="71" t="s">
        <v>212</v>
      </c>
      <c r="F269" s="59">
        <v>200</v>
      </c>
      <c r="G269" s="136">
        <f>G270</f>
        <v>2561677.63</v>
      </c>
      <c r="H269" s="136"/>
    </row>
    <row r="270" spans="1:8" ht="25.5">
      <c r="A270" s="6" t="s">
        <v>85</v>
      </c>
      <c r="B270" s="59">
        <v>650</v>
      </c>
      <c r="C270" s="71" t="s">
        <v>58</v>
      </c>
      <c r="D270" s="79" t="s">
        <v>54</v>
      </c>
      <c r="E270" s="71" t="s">
        <v>212</v>
      </c>
      <c r="F270" s="59">
        <v>240</v>
      </c>
      <c r="G270" s="136">
        <f>'Пр.11 (вед18)'!G329</f>
        <v>2561677.63</v>
      </c>
      <c r="H270" s="136"/>
    </row>
    <row r="271" spans="1:8">
      <c r="A271" s="63" t="s">
        <v>38</v>
      </c>
      <c r="B271" s="59">
        <v>650</v>
      </c>
      <c r="C271" s="71" t="s">
        <v>58</v>
      </c>
      <c r="D271" s="79" t="s">
        <v>54</v>
      </c>
      <c r="E271" s="71" t="s">
        <v>212</v>
      </c>
      <c r="F271" s="59">
        <v>800</v>
      </c>
      <c r="G271" s="136">
        <f>G272</f>
        <v>21700</v>
      </c>
      <c r="H271" s="136"/>
    </row>
    <row r="272" spans="1:8">
      <c r="A272" s="6" t="s">
        <v>250</v>
      </c>
      <c r="B272" s="59">
        <v>650</v>
      </c>
      <c r="C272" s="71" t="s">
        <v>58</v>
      </c>
      <c r="D272" s="79" t="s">
        <v>54</v>
      </c>
      <c r="E272" s="71" t="s">
        <v>212</v>
      </c>
      <c r="F272" s="59">
        <v>850</v>
      </c>
      <c r="G272" s="136">
        <f>'Пр.11 (вед18)'!G333</f>
        <v>21700</v>
      </c>
      <c r="H272" s="136"/>
    </row>
    <row r="273" spans="1:8" ht="38.25">
      <c r="A273" s="63" t="s">
        <v>406</v>
      </c>
      <c r="B273" s="71" t="s">
        <v>63</v>
      </c>
      <c r="C273" s="71" t="s">
        <v>58</v>
      </c>
      <c r="D273" s="79" t="s">
        <v>54</v>
      </c>
      <c r="E273" s="71" t="s">
        <v>405</v>
      </c>
      <c r="F273" s="71"/>
      <c r="G273" s="143">
        <f>G274</f>
        <v>4591875.51</v>
      </c>
      <c r="H273" s="136"/>
    </row>
    <row r="274" spans="1:8" ht="51">
      <c r="A274" s="20" t="s">
        <v>47</v>
      </c>
      <c r="B274" s="59">
        <v>650</v>
      </c>
      <c r="C274" s="71" t="s">
        <v>58</v>
      </c>
      <c r="D274" s="38" t="s">
        <v>54</v>
      </c>
      <c r="E274" s="71" t="s">
        <v>405</v>
      </c>
      <c r="F274" s="59">
        <v>100</v>
      </c>
      <c r="G274" s="143">
        <f>G275</f>
        <v>4591875.51</v>
      </c>
      <c r="H274" s="136"/>
    </row>
    <row r="275" spans="1:8">
      <c r="A275" s="63" t="s">
        <v>48</v>
      </c>
      <c r="B275" s="59">
        <v>650</v>
      </c>
      <c r="C275" s="71" t="s">
        <v>58</v>
      </c>
      <c r="D275" s="79" t="s">
        <v>54</v>
      </c>
      <c r="E275" s="71" t="s">
        <v>405</v>
      </c>
      <c r="F275" s="59">
        <v>110</v>
      </c>
      <c r="G275" s="143">
        <f>'Пр.11 (вед18)'!G339</f>
        <v>4591875.51</v>
      </c>
      <c r="H275" s="136"/>
    </row>
    <row r="276" spans="1:8" ht="38.25">
      <c r="A276" s="63" t="s">
        <v>408</v>
      </c>
      <c r="B276" s="71" t="s">
        <v>63</v>
      </c>
      <c r="C276" s="71" t="s">
        <v>58</v>
      </c>
      <c r="D276" s="79" t="s">
        <v>54</v>
      </c>
      <c r="E276" s="71" t="s">
        <v>407</v>
      </c>
      <c r="F276" s="71"/>
      <c r="G276" s="143">
        <f>G277</f>
        <v>46382.579999999973</v>
      </c>
      <c r="H276" s="136"/>
    </row>
    <row r="277" spans="1:8" ht="51">
      <c r="A277" s="20" t="s">
        <v>47</v>
      </c>
      <c r="B277" s="59">
        <v>650</v>
      </c>
      <c r="C277" s="71" t="s">
        <v>58</v>
      </c>
      <c r="D277" s="38" t="s">
        <v>54</v>
      </c>
      <c r="E277" s="71" t="s">
        <v>407</v>
      </c>
      <c r="F277" s="59">
        <v>100</v>
      </c>
      <c r="G277" s="143">
        <f>'Пр.11 (вед18)'!G343</f>
        <v>46382.579999999973</v>
      </c>
      <c r="H277" s="136"/>
    </row>
    <row r="278" spans="1:8">
      <c r="A278" s="63" t="s">
        <v>48</v>
      </c>
      <c r="B278" s="71"/>
      <c r="C278" s="71" t="s">
        <v>58</v>
      </c>
      <c r="D278" s="40" t="s">
        <v>54</v>
      </c>
      <c r="E278" s="71" t="s">
        <v>407</v>
      </c>
      <c r="F278" s="71" t="s">
        <v>409</v>
      </c>
      <c r="G278" s="143">
        <f>G277</f>
        <v>46382.579999999973</v>
      </c>
      <c r="H278" s="136"/>
    </row>
    <row r="279" spans="1:8">
      <c r="A279" s="6" t="s">
        <v>307</v>
      </c>
      <c r="B279" s="71" t="s">
        <v>63</v>
      </c>
      <c r="C279" s="71" t="s">
        <v>58</v>
      </c>
      <c r="D279" s="79" t="s">
        <v>54</v>
      </c>
      <c r="E279" s="71" t="s">
        <v>308</v>
      </c>
      <c r="F279" s="71"/>
      <c r="G279" s="143">
        <f>G280</f>
        <v>48216</v>
      </c>
      <c r="H279" s="136"/>
    </row>
    <row r="280" spans="1:8">
      <c r="A280" s="6" t="s">
        <v>309</v>
      </c>
      <c r="B280" s="71" t="s">
        <v>63</v>
      </c>
      <c r="C280" s="71" t="s">
        <v>58</v>
      </c>
      <c r="D280" s="79" t="s">
        <v>54</v>
      </c>
      <c r="E280" s="71" t="s">
        <v>310</v>
      </c>
      <c r="F280" s="71"/>
      <c r="G280" s="143">
        <f>G281</f>
        <v>48216</v>
      </c>
      <c r="H280" s="136"/>
    </row>
    <row r="281" spans="1:8" ht="25.5">
      <c r="A281" s="6" t="s">
        <v>248</v>
      </c>
      <c r="B281" s="59" t="s">
        <v>63</v>
      </c>
      <c r="C281" s="59" t="s">
        <v>58</v>
      </c>
      <c r="D281" s="38" t="s">
        <v>54</v>
      </c>
      <c r="E281" s="71" t="s">
        <v>310</v>
      </c>
      <c r="F281" s="59" t="s">
        <v>66</v>
      </c>
      <c r="G281" s="143">
        <f>G282</f>
        <v>48216</v>
      </c>
      <c r="H281" s="136"/>
    </row>
    <row r="282" spans="1:8" ht="25.5">
      <c r="A282" s="63" t="s">
        <v>85</v>
      </c>
      <c r="B282" s="59" t="s">
        <v>63</v>
      </c>
      <c r="C282" s="59" t="s">
        <v>58</v>
      </c>
      <c r="D282" s="38" t="s">
        <v>54</v>
      </c>
      <c r="E282" s="71" t="s">
        <v>310</v>
      </c>
      <c r="F282" s="59" t="s">
        <v>67</v>
      </c>
      <c r="G282" s="143">
        <f>'Пр.11 (вед18)'!G350</f>
        <v>48216</v>
      </c>
      <c r="H282" s="136"/>
    </row>
    <row r="283" spans="1:8" ht="25.5">
      <c r="A283" s="63" t="s">
        <v>217</v>
      </c>
      <c r="B283" s="59" t="s">
        <v>63</v>
      </c>
      <c r="C283" s="59" t="s">
        <v>58</v>
      </c>
      <c r="D283" s="38" t="s">
        <v>54</v>
      </c>
      <c r="E283" s="71" t="s">
        <v>218</v>
      </c>
      <c r="F283" s="59"/>
      <c r="G283" s="136">
        <f>G287+G284</f>
        <v>688384</v>
      </c>
      <c r="H283" s="136"/>
    </row>
    <row r="284" spans="1:8">
      <c r="A284" s="63" t="s">
        <v>532</v>
      </c>
      <c r="B284" s="59" t="s">
        <v>63</v>
      </c>
      <c r="C284" s="59" t="s">
        <v>58</v>
      </c>
      <c r="D284" s="38" t="s">
        <v>54</v>
      </c>
      <c r="E284" s="71" t="s">
        <v>523</v>
      </c>
      <c r="F284" s="59"/>
      <c r="G284" s="136">
        <f>G285</f>
        <v>100000</v>
      </c>
      <c r="H284" s="136"/>
    </row>
    <row r="285" spans="1:8" ht="25.5">
      <c r="A285" s="6" t="s">
        <v>248</v>
      </c>
      <c r="B285" s="59" t="s">
        <v>63</v>
      </c>
      <c r="C285" s="59" t="s">
        <v>58</v>
      </c>
      <c r="D285" s="38" t="s">
        <v>54</v>
      </c>
      <c r="E285" s="71" t="s">
        <v>523</v>
      </c>
      <c r="F285" s="59" t="s">
        <v>66</v>
      </c>
      <c r="G285" s="136">
        <f>G286</f>
        <v>100000</v>
      </c>
      <c r="H285" s="136"/>
    </row>
    <row r="286" spans="1:8" ht="25.5">
      <c r="A286" s="63" t="s">
        <v>85</v>
      </c>
      <c r="B286" s="59" t="s">
        <v>63</v>
      </c>
      <c r="C286" s="59" t="s">
        <v>58</v>
      </c>
      <c r="D286" s="38" t="s">
        <v>54</v>
      </c>
      <c r="E286" s="71" t="s">
        <v>523</v>
      </c>
      <c r="F286" s="59" t="s">
        <v>67</v>
      </c>
      <c r="G286" s="136">
        <f>'Пр.11 (вед18)'!G355</f>
        <v>100000</v>
      </c>
      <c r="H286" s="136"/>
    </row>
    <row r="287" spans="1:8" ht="13.5" customHeight="1">
      <c r="A287" s="63" t="s">
        <v>219</v>
      </c>
      <c r="B287" s="59" t="s">
        <v>63</v>
      </c>
      <c r="C287" s="59" t="s">
        <v>58</v>
      </c>
      <c r="D287" s="38" t="s">
        <v>54</v>
      </c>
      <c r="E287" s="71" t="s">
        <v>220</v>
      </c>
      <c r="F287" s="59"/>
      <c r="G287" s="136">
        <f>G288</f>
        <v>588384</v>
      </c>
      <c r="H287" s="136"/>
    </row>
    <row r="288" spans="1:8" ht="25.5">
      <c r="A288" s="6" t="s">
        <v>248</v>
      </c>
      <c r="B288" s="59" t="s">
        <v>63</v>
      </c>
      <c r="C288" s="59" t="s">
        <v>58</v>
      </c>
      <c r="D288" s="38" t="s">
        <v>54</v>
      </c>
      <c r="E288" s="71" t="s">
        <v>220</v>
      </c>
      <c r="F288" s="59" t="s">
        <v>66</v>
      </c>
      <c r="G288" s="136">
        <f>G289</f>
        <v>588384</v>
      </c>
      <c r="H288" s="136"/>
    </row>
    <row r="289" spans="1:8" ht="25.5">
      <c r="A289" s="63" t="s">
        <v>85</v>
      </c>
      <c r="B289" s="59" t="s">
        <v>63</v>
      </c>
      <c r="C289" s="59" t="s">
        <v>58</v>
      </c>
      <c r="D289" s="38" t="s">
        <v>54</v>
      </c>
      <c r="E289" s="71" t="s">
        <v>220</v>
      </c>
      <c r="F289" s="59" t="s">
        <v>67</v>
      </c>
      <c r="G289" s="136">
        <f>'Пр.11 (вед18)'!G359</f>
        <v>588384</v>
      </c>
      <c r="H289" s="136"/>
    </row>
    <row r="290" spans="1:8">
      <c r="A290" s="13" t="s">
        <v>26</v>
      </c>
      <c r="B290" s="14">
        <v>650</v>
      </c>
      <c r="C290" s="14">
        <v>10</v>
      </c>
      <c r="D290" s="35"/>
      <c r="E290" s="14"/>
      <c r="F290" s="14"/>
      <c r="G290" s="134">
        <f t="shared" ref="G290:G296" si="3">G291</f>
        <v>180000</v>
      </c>
      <c r="H290" s="134"/>
    </row>
    <row r="291" spans="1:8">
      <c r="A291" s="23" t="s">
        <v>27</v>
      </c>
      <c r="B291" s="36">
        <v>650</v>
      </c>
      <c r="C291" s="36">
        <v>10</v>
      </c>
      <c r="D291" s="37" t="s">
        <v>54</v>
      </c>
      <c r="E291" s="36"/>
      <c r="F291" s="36"/>
      <c r="G291" s="135">
        <f t="shared" si="3"/>
        <v>180000</v>
      </c>
      <c r="H291" s="135"/>
    </row>
    <row r="292" spans="1:8" ht="38.25">
      <c r="A292" s="70" t="s">
        <v>107</v>
      </c>
      <c r="B292" s="12">
        <v>650</v>
      </c>
      <c r="C292" s="12">
        <v>10</v>
      </c>
      <c r="D292" s="38" t="s">
        <v>54</v>
      </c>
      <c r="E292" s="59" t="s">
        <v>133</v>
      </c>
      <c r="F292" s="12"/>
      <c r="G292" s="136">
        <f t="shared" si="3"/>
        <v>180000</v>
      </c>
      <c r="H292" s="148"/>
    </row>
    <row r="293" spans="1:8" ht="63.75">
      <c r="A293" s="70" t="s">
        <v>124</v>
      </c>
      <c r="B293" s="12">
        <v>650</v>
      </c>
      <c r="C293" s="12">
        <v>10</v>
      </c>
      <c r="D293" s="38" t="s">
        <v>54</v>
      </c>
      <c r="E293" s="12" t="s">
        <v>225</v>
      </c>
      <c r="F293" s="12"/>
      <c r="G293" s="136">
        <f>G296</f>
        <v>180000</v>
      </c>
      <c r="H293" s="148"/>
    </row>
    <row r="294" spans="1:8" ht="38.25">
      <c r="A294" s="70" t="s">
        <v>226</v>
      </c>
      <c r="B294" s="12" t="s">
        <v>63</v>
      </c>
      <c r="C294" s="12" t="s">
        <v>228</v>
      </c>
      <c r="D294" s="38" t="s">
        <v>54</v>
      </c>
      <c r="E294" s="12" t="s">
        <v>229</v>
      </c>
      <c r="F294" s="12"/>
      <c r="G294" s="136">
        <f>G295</f>
        <v>180000</v>
      </c>
      <c r="H294" s="148"/>
    </row>
    <row r="295" spans="1:8" ht="25.5">
      <c r="A295" s="70" t="s">
        <v>227</v>
      </c>
      <c r="B295" s="12">
        <v>650</v>
      </c>
      <c r="C295" s="12">
        <v>10</v>
      </c>
      <c r="D295" s="38" t="s">
        <v>54</v>
      </c>
      <c r="E295" s="12" t="s">
        <v>230</v>
      </c>
      <c r="F295" s="12"/>
      <c r="G295" s="136">
        <f>G296</f>
        <v>180000</v>
      </c>
      <c r="H295" s="148"/>
    </row>
    <row r="296" spans="1:8">
      <c r="A296" s="6" t="s">
        <v>49</v>
      </c>
      <c r="B296" s="12">
        <v>650</v>
      </c>
      <c r="C296" s="12">
        <v>10</v>
      </c>
      <c r="D296" s="38" t="s">
        <v>54</v>
      </c>
      <c r="E296" s="12" t="s">
        <v>230</v>
      </c>
      <c r="F296" s="12">
        <v>300</v>
      </c>
      <c r="G296" s="136">
        <f t="shared" si="3"/>
        <v>180000</v>
      </c>
      <c r="H296" s="148"/>
    </row>
    <row r="297" spans="1:8" ht="25.5">
      <c r="A297" s="6" t="s">
        <v>50</v>
      </c>
      <c r="B297" s="12">
        <v>650</v>
      </c>
      <c r="C297" s="12">
        <v>10</v>
      </c>
      <c r="D297" s="38" t="s">
        <v>54</v>
      </c>
      <c r="E297" s="12" t="s">
        <v>230</v>
      </c>
      <c r="F297" s="12">
        <v>320</v>
      </c>
      <c r="G297" s="136">
        <f>'Пр.11 (вед18)'!G368</f>
        <v>180000</v>
      </c>
      <c r="H297" s="148"/>
    </row>
    <row r="298" spans="1:8">
      <c r="A298" s="13" t="s">
        <v>28</v>
      </c>
      <c r="B298" s="14">
        <v>650</v>
      </c>
      <c r="C298" s="14">
        <v>11</v>
      </c>
      <c r="D298" s="35"/>
      <c r="E298" s="14"/>
      <c r="F298" s="14"/>
      <c r="G298" s="134">
        <f t="shared" ref="G298:G304" si="4">G299</f>
        <v>88800</v>
      </c>
      <c r="H298" s="154"/>
    </row>
    <row r="299" spans="1:8">
      <c r="A299" s="23" t="s">
        <v>51</v>
      </c>
      <c r="B299" s="36">
        <v>650</v>
      </c>
      <c r="C299" s="36">
        <v>11</v>
      </c>
      <c r="D299" s="37" t="s">
        <v>54</v>
      </c>
      <c r="E299" s="36"/>
      <c r="F299" s="36"/>
      <c r="G299" s="135">
        <f t="shared" si="4"/>
        <v>88800</v>
      </c>
      <c r="H299" s="147"/>
    </row>
    <row r="300" spans="1:8" ht="38.25">
      <c r="A300" s="70" t="s">
        <v>121</v>
      </c>
      <c r="B300" s="12">
        <v>650</v>
      </c>
      <c r="C300" s="12">
        <v>11</v>
      </c>
      <c r="D300" s="38" t="s">
        <v>54</v>
      </c>
      <c r="E300" s="59" t="s">
        <v>199</v>
      </c>
      <c r="F300" s="12"/>
      <c r="G300" s="136">
        <f t="shared" si="4"/>
        <v>88800</v>
      </c>
      <c r="H300" s="148"/>
    </row>
    <row r="301" spans="1:8" ht="54" customHeight="1">
      <c r="A301" s="70" t="s">
        <v>125</v>
      </c>
      <c r="B301" s="12">
        <v>650</v>
      </c>
      <c r="C301" s="12">
        <v>11</v>
      </c>
      <c r="D301" s="38" t="s">
        <v>54</v>
      </c>
      <c r="E301" s="59" t="s">
        <v>231</v>
      </c>
      <c r="F301" s="12"/>
      <c r="G301" s="136">
        <f>G302+G306+G310</f>
        <v>88800</v>
      </c>
      <c r="H301" s="148"/>
    </row>
    <row r="302" spans="1:8" ht="25.5">
      <c r="A302" s="70" t="s">
        <v>232</v>
      </c>
      <c r="B302" s="12" t="s">
        <v>63</v>
      </c>
      <c r="C302" s="12" t="s">
        <v>75</v>
      </c>
      <c r="D302" s="38" t="s">
        <v>54</v>
      </c>
      <c r="E302" s="59" t="s">
        <v>234</v>
      </c>
      <c r="F302" s="12"/>
      <c r="G302" s="136">
        <f>G303</f>
        <v>30000</v>
      </c>
      <c r="H302" s="148"/>
    </row>
    <row r="303" spans="1:8">
      <c r="A303" s="70" t="s">
        <v>233</v>
      </c>
      <c r="B303" s="12">
        <v>650</v>
      </c>
      <c r="C303" s="12">
        <v>11</v>
      </c>
      <c r="D303" s="38" t="s">
        <v>54</v>
      </c>
      <c r="E303" s="59" t="s">
        <v>235</v>
      </c>
      <c r="F303" s="12"/>
      <c r="G303" s="136">
        <f>G304</f>
        <v>30000</v>
      </c>
      <c r="H303" s="148"/>
    </row>
    <row r="304" spans="1:8" ht="25.5">
      <c r="A304" s="6" t="s">
        <v>248</v>
      </c>
      <c r="B304" s="12">
        <v>650</v>
      </c>
      <c r="C304" s="12">
        <v>11</v>
      </c>
      <c r="D304" s="38" t="s">
        <v>54</v>
      </c>
      <c r="E304" s="59" t="s">
        <v>235</v>
      </c>
      <c r="F304" s="12">
        <v>200</v>
      </c>
      <c r="G304" s="136">
        <f t="shared" si="4"/>
        <v>30000</v>
      </c>
      <c r="H304" s="156"/>
    </row>
    <row r="305" spans="1:8" ht="25.5">
      <c r="A305" s="6" t="s">
        <v>85</v>
      </c>
      <c r="B305" s="12">
        <v>650</v>
      </c>
      <c r="C305" s="12">
        <v>11</v>
      </c>
      <c r="D305" s="38" t="s">
        <v>54</v>
      </c>
      <c r="E305" s="59" t="s">
        <v>235</v>
      </c>
      <c r="F305" s="12">
        <v>240</v>
      </c>
      <c r="G305" s="136">
        <f>'Пр.11 (вед18)'!G377</f>
        <v>30000</v>
      </c>
      <c r="H305" s="156"/>
    </row>
    <row r="306" spans="1:8">
      <c r="A306" s="70" t="s">
        <v>236</v>
      </c>
      <c r="B306" s="12" t="s">
        <v>63</v>
      </c>
      <c r="C306" s="12" t="s">
        <v>75</v>
      </c>
      <c r="D306" s="38" t="s">
        <v>54</v>
      </c>
      <c r="E306" s="59" t="s">
        <v>238</v>
      </c>
      <c r="F306" s="12"/>
      <c r="G306" s="136">
        <f>G307</f>
        <v>17000</v>
      </c>
      <c r="H306" s="156"/>
    </row>
    <row r="307" spans="1:8">
      <c r="A307" s="6" t="s">
        <v>237</v>
      </c>
      <c r="B307" s="12">
        <v>650</v>
      </c>
      <c r="C307" s="12">
        <v>11</v>
      </c>
      <c r="D307" s="38" t="s">
        <v>54</v>
      </c>
      <c r="E307" s="59" t="s">
        <v>239</v>
      </c>
      <c r="F307" s="12"/>
      <c r="G307" s="136">
        <f>G308</f>
        <v>17000</v>
      </c>
      <c r="H307" s="156"/>
    </row>
    <row r="308" spans="1:8" ht="25.5">
      <c r="A308" s="6" t="s">
        <v>248</v>
      </c>
      <c r="B308" s="12">
        <v>650</v>
      </c>
      <c r="C308" s="12">
        <v>11</v>
      </c>
      <c r="D308" s="38" t="s">
        <v>54</v>
      </c>
      <c r="E308" s="59" t="s">
        <v>239</v>
      </c>
      <c r="F308" s="12">
        <v>200</v>
      </c>
      <c r="G308" s="136">
        <f>G309</f>
        <v>17000</v>
      </c>
      <c r="H308" s="156"/>
    </row>
    <row r="309" spans="1:8" ht="25.5">
      <c r="A309" s="6" t="s">
        <v>85</v>
      </c>
      <c r="B309" s="12">
        <v>650</v>
      </c>
      <c r="C309" s="12">
        <v>11</v>
      </c>
      <c r="D309" s="38" t="s">
        <v>54</v>
      </c>
      <c r="E309" s="59" t="s">
        <v>239</v>
      </c>
      <c r="F309" s="12">
        <v>240</v>
      </c>
      <c r="G309" s="136">
        <f>'Пр.11 (вед18)'!G382</f>
        <v>17000</v>
      </c>
      <c r="H309" s="156"/>
    </row>
    <row r="310" spans="1:8">
      <c r="A310" s="70" t="s">
        <v>240</v>
      </c>
      <c r="B310" s="12" t="s">
        <v>63</v>
      </c>
      <c r="C310" s="12" t="s">
        <v>75</v>
      </c>
      <c r="D310" s="38" t="s">
        <v>54</v>
      </c>
      <c r="E310" s="59" t="s">
        <v>242</v>
      </c>
      <c r="F310" s="12"/>
      <c r="G310" s="136">
        <f>G311</f>
        <v>41800</v>
      </c>
      <c r="H310" s="156"/>
    </row>
    <row r="311" spans="1:8">
      <c r="A311" s="70" t="s">
        <v>241</v>
      </c>
      <c r="B311" s="12">
        <v>650</v>
      </c>
      <c r="C311" s="12">
        <v>11</v>
      </c>
      <c r="D311" s="38" t="s">
        <v>54</v>
      </c>
      <c r="E311" s="59" t="s">
        <v>243</v>
      </c>
      <c r="F311" s="12"/>
      <c r="G311" s="136">
        <f>G312</f>
        <v>41800</v>
      </c>
      <c r="H311" s="156"/>
    </row>
    <row r="312" spans="1:8" ht="25.5">
      <c r="A312" s="6" t="s">
        <v>248</v>
      </c>
      <c r="B312" s="12">
        <v>650</v>
      </c>
      <c r="C312" s="12">
        <v>11</v>
      </c>
      <c r="D312" s="38" t="s">
        <v>54</v>
      </c>
      <c r="E312" s="59" t="s">
        <v>243</v>
      </c>
      <c r="F312" s="12">
        <v>200</v>
      </c>
      <c r="G312" s="136">
        <f>G313</f>
        <v>41800</v>
      </c>
      <c r="H312" s="156"/>
    </row>
    <row r="313" spans="1:8" ht="25.5">
      <c r="A313" s="6" t="s">
        <v>85</v>
      </c>
      <c r="B313" s="12">
        <v>650</v>
      </c>
      <c r="C313" s="12">
        <v>11</v>
      </c>
      <c r="D313" s="38" t="s">
        <v>54</v>
      </c>
      <c r="E313" s="59" t="s">
        <v>243</v>
      </c>
      <c r="F313" s="12">
        <v>240</v>
      </c>
      <c r="G313" s="136">
        <f>'Пр.11 (вед18)'!G387</f>
        <v>41800</v>
      </c>
      <c r="H313" s="156"/>
    </row>
    <row r="314" spans="1:8">
      <c r="A314" s="13" t="s">
        <v>29</v>
      </c>
      <c r="B314" s="14">
        <v>650</v>
      </c>
      <c r="C314" s="14">
        <v>12</v>
      </c>
      <c r="D314" s="35"/>
      <c r="E314" s="14"/>
      <c r="F314" s="14"/>
      <c r="G314" s="134">
        <f t="shared" ref="G314:G319" si="5">G315</f>
        <v>10000</v>
      </c>
      <c r="H314" s="154"/>
    </row>
    <row r="315" spans="1:8">
      <c r="A315" s="23" t="s">
        <v>30</v>
      </c>
      <c r="B315" s="36">
        <v>650</v>
      </c>
      <c r="C315" s="36">
        <v>12</v>
      </c>
      <c r="D315" s="37" t="s">
        <v>56</v>
      </c>
      <c r="E315" s="36"/>
      <c r="F315" s="36"/>
      <c r="G315" s="135">
        <f t="shared" si="5"/>
        <v>10000</v>
      </c>
      <c r="H315" s="147"/>
    </row>
    <row r="316" spans="1:8" ht="26.25" customHeight="1">
      <c r="A316" s="20" t="s">
        <v>264</v>
      </c>
      <c r="B316" s="12">
        <v>650</v>
      </c>
      <c r="C316" s="12">
        <v>12</v>
      </c>
      <c r="D316" s="38" t="s">
        <v>56</v>
      </c>
      <c r="E316" s="12" t="s">
        <v>265</v>
      </c>
      <c r="F316" s="12"/>
      <c r="G316" s="136">
        <f t="shared" si="5"/>
        <v>10000</v>
      </c>
      <c r="H316" s="148"/>
    </row>
    <row r="317" spans="1:8" ht="25.5">
      <c r="A317" s="6" t="s">
        <v>311</v>
      </c>
      <c r="B317" s="12">
        <v>650</v>
      </c>
      <c r="C317" s="12">
        <v>12</v>
      </c>
      <c r="D317" s="38" t="s">
        <v>56</v>
      </c>
      <c r="E317" s="12" t="s">
        <v>389</v>
      </c>
      <c r="F317" s="12"/>
      <c r="G317" s="136">
        <f>G318</f>
        <v>10000</v>
      </c>
      <c r="H317" s="148"/>
    </row>
    <row r="318" spans="1:8">
      <c r="A318" s="6" t="s">
        <v>372</v>
      </c>
      <c r="B318" s="12" t="s">
        <v>63</v>
      </c>
      <c r="C318" s="12" t="s">
        <v>313</v>
      </c>
      <c r="D318" s="38" t="s">
        <v>56</v>
      </c>
      <c r="E318" s="12" t="s">
        <v>312</v>
      </c>
      <c r="F318" s="12"/>
      <c r="G318" s="136">
        <f>G319</f>
        <v>10000</v>
      </c>
      <c r="H318" s="148"/>
    </row>
    <row r="319" spans="1:8" ht="25.5">
      <c r="A319" s="6" t="s">
        <v>248</v>
      </c>
      <c r="B319" s="12">
        <v>650</v>
      </c>
      <c r="C319" s="12">
        <v>12</v>
      </c>
      <c r="D319" s="38" t="s">
        <v>56</v>
      </c>
      <c r="E319" s="12" t="s">
        <v>312</v>
      </c>
      <c r="F319" s="12">
        <v>200</v>
      </c>
      <c r="G319" s="136">
        <f t="shared" si="5"/>
        <v>10000</v>
      </c>
      <c r="H319" s="148"/>
    </row>
    <row r="320" spans="1:8" ht="25.5">
      <c r="A320" s="6" t="s">
        <v>85</v>
      </c>
      <c r="B320" s="12">
        <v>650</v>
      </c>
      <c r="C320" s="12">
        <v>12</v>
      </c>
      <c r="D320" s="38" t="s">
        <v>56</v>
      </c>
      <c r="E320" s="12" t="s">
        <v>312</v>
      </c>
      <c r="F320" s="12">
        <v>240</v>
      </c>
      <c r="G320" s="136">
        <f>'Пр.11 (вед18)'!G395</f>
        <v>10000</v>
      </c>
      <c r="H320" s="156"/>
    </row>
    <row r="321" spans="1:8">
      <c r="A321" s="18" t="s">
        <v>52</v>
      </c>
      <c r="B321" s="18"/>
      <c r="C321" s="18"/>
      <c r="D321" s="18"/>
      <c r="E321" s="18"/>
      <c r="F321" s="18"/>
      <c r="G321" s="144">
        <f>G14+G78+G88+G121+G167+G233+G253+G290+G298+G314</f>
        <v>79920141.00999999</v>
      </c>
      <c r="H321" s="144">
        <f>H78+H88</f>
        <v>493860</v>
      </c>
    </row>
  </sheetData>
  <mergeCells count="11">
    <mergeCell ref="F1:H1"/>
    <mergeCell ref="E2:H2"/>
    <mergeCell ref="E3:H3"/>
    <mergeCell ref="E5:H5"/>
    <mergeCell ref="D4:H4"/>
    <mergeCell ref="A6:H6"/>
    <mergeCell ref="A11:H11"/>
    <mergeCell ref="A7:H7"/>
    <mergeCell ref="A8:H8"/>
    <mergeCell ref="A9:H9"/>
    <mergeCell ref="A10:H10"/>
  </mergeCells>
  <phoneticPr fontId="23" type="noConversion"/>
  <pageMargins left="0.9055118110236221" right="0" top="0.35433070866141736" bottom="0.35433070866141736" header="0" footer="0"/>
  <pageSetup paperSize="9" scale="77" fitToHeight="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75"/>
  <sheetViews>
    <sheetView workbookViewId="0">
      <selection activeCell="E5" sqref="E5:J5"/>
    </sheetView>
  </sheetViews>
  <sheetFormatPr defaultRowHeight="12.75"/>
  <cols>
    <col min="1" max="1" width="49.28515625" customWidth="1"/>
    <col min="2" max="2" width="5.7109375" hidden="1" customWidth="1"/>
    <col min="3" max="4" width="4.7109375" customWidth="1"/>
    <col min="5" max="5" width="10.28515625" customWidth="1"/>
    <col min="6" max="6" width="5.7109375" customWidth="1"/>
    <col min="7" max="7" width="13" customWidth="1"/>
    <col min="8" max="8" width="10.42578125" customWidth="1"/>
    <col min="9" max="9" width="12.42578125" customWidth="1"/>
    <col min="10" max="10" width="10.42578125" customWidth="1"/>
  </cols>
  <sheetData>
    <row r="1" spans="1:13">
      <c r="F1" s="192" t="s">
        <v>245</v>
      </c>
      <c r="G1" s="192"/>
      <c r="H1" s="192"/>
      <c r="I1" s="192"/>
      <c r="J1" s="192"/>
    </row>
    <row r="2" spans="1:13">
      <c r="A2" s="4"/>
      <c r="B2" s="4"/>
      <c r="C2" s="4"/>
      <c r="D2" s="2"/>
      <c r="E2" s="192" t="s">
        <v>90</v>
      </c>
      <c r="F2" s="192"/>
      <c r="G2" s="192"/>
      <c r="H2" s="192"/>
      <c r="I2" s="192"/>
      <c r="J2" s="192"/>
      <c r="K2" s="52"/>
      <c r="L2" s="52"/>
    </row>
    <row r="3" spans="1:13">
      <c r="A3" s="4"/>
      <c r="B3" s="4"/>
      <c r="C3" s="4"/>
      <c r="D3" s="2"/>
      <c r="E3" s="192" t="s">
        <v>62</v>
      </c>
      <c r="F3" s="192"/>
      <c r="G3" s="192"/>
      <c r="H3" s="192"/>
      <c r="I3" s="192"/>
      <c r="J3" s="192"/>
      <c r="K3" s="52"/>
      <c r="L3" s="52"/>
    </row>
    <row r="4" spans="1:13">
      <c r="A4" s="4"/>
      <c r="B4" s="4"/>
      <c r="C4" s="4"/>
      <c r="D4" s="192" t="s">
        <v>1</v>
      </c>
      <c r="E4" s="194"/>
      <c r="F4" s="194"/>
      <c r="G4" s="194"/>
      <c r="H4" s="194"/>
      <c r="I4" s="194"/>
      <c r="J4" s="194"/>
      <c r="K4" s="52"/>
      <c r="L4" s="52"/>
    </row>
    <row r="5" spans="1:13">
      <c r="A5" s="4"/>
      <c r="B5" s="4"/>
      <c r="C5" s="4"/>
      <c r="D5" s="2"/>
      <c r="E5" s="192" t="s">
        <v>511</v>
      </c>
      <c r="F5" s="194"/>
      <c r="G5" s="194"/>
      <c r="H5" s="194"/>
      <c r="I5" s="194"/>
      <c r="J5" s="194"/>
      <c r="K5" s="52"/>
      <c r="L5" s="52"/>
    </row>
    <row r="6" spans="1:13" ht="15.75">
      <c r="A6" s="195"/>
      <c r="B6" s="195"/>
      <c r="C6" s="195"/>
      <c r="D6" s="195"/>
      <c r="E6" s="195"/>
      <c r="F6" s="195"/>
      <c r="G6" s="195"/>
      <c r="H6" s="195"/>
      <c r="I6" s="195"/>
      <c r="J6" s="195"/>
      <c r="K6" s="51"/>
      <c r="L6" s="51"/>
    </row>
    <row r="7" spans="1:13" ht="15.75">
      <c r="A7" s="195" t="s">
        <v>32</v>
      </c>
      <c r="B7" s="195"/>
      <c r="C7" s="195"/>
      <c r="D7" s="195"/>
      <c r="E7" s="195"/>
      <c r="F7" s="195"/>
      <c r="G7" s="195"/>
      <c r="H7" s="195"/>
      <c r="I7" s="195"/>
      <c r="J7" s="195"/>
      <c r="K7" s="51"/>
      <c r="L7" s="51"/>
    </row>
    <row r="8" spans="1:13" ht="15.75">
      <c r="A8" s="195" t="s">
        <v>97</v>
      </c>
      <c r="B8" s="195"/>
      <c r="C8" s="195"/>
      <c r="D8" s="195"/>
      <c r="E8" s="195"/>
      <c r="F8" s="195"/>
      <c r="G8" s="195"/>
      <c r="H8" s="195"/>
      <c r="I8" s="195"/>
      <c r="J8" s="195"/>
      <c r="K8" s="51"/>
      <c r="L8" s="51"/>
    </row>
    <row r="9" spans="1:13" ht="15.75">
      <c r="A9" s="195" t="s">
        <v>98</v>
      </c>
      <c r="B9" s="195"/>
      <c r="C9" s="195"/>
      <c r="D9" s="195"/>
      <c r="E9" s="195"/>
      <c r="F9" s="195"/>
      <c r="G9" s="195"/>
      <c r="H9" s="195"/>
      <c r="I9" s="195"/>
      <c r="J9" s="195"/>
      <c r="K9" s="51"/>
      <c r="L9" s="51"/>
      <c r="M9" s="81"/>
    </row>
    <row r="10" spans="1:13" ht="15.75">
      <c r="A10" s="195" t="s">
        <v>33</v>
      </c>
      <c r="B10" s="195"/>
      <c r="C10" s="195"/>
      <c r="D10" s="195"/>
      <c r="E10" s="195"/>
      <c r="F10" s="195"/>
      <c r="G10" s="195"/>
      <c r="H10" s="195"/>
      <c r="I10" s="195"/>
      <c r="J10" s="195"/>
      <c r="K10" s="51"/>
      <c r="L10" s="51"/>
    </row>
    <row r="11" spans="1:13" ht="15.75">
      <c r="A11" s="196" t="s">
        <v>364</v>
      </c>
      <c r="B11" s="196"/>
      <c r="C11" s="196"/>
      <c r="D11" s="196"/>
      <c r="E11" s="196"/>
      <c r="F11" s="196"/>
      <c r="G11" s="196"/>
      <c r="H11" s="196"/>
      <c r="I11" s="196"/>
      <c r="J11" s="196"/>
      <c r="K11" s="51"/>
      <c r="L11" s="51"/>
    </row>
    <row r="12" spans="1:13" ht="15.75">
      <c r="A12" s="113"/>
      <c r="B12" s="113"/>
      <c r="C12" s="113"/>
      <c r="D12" s="113"/>
      <c r="E12" s="113"/>
      <c r="F12" s="113"/>
      <c r="G12" s="113"/>
      <c r="H12" s="113"/>
      <c r="I12" s="197" t="s">
        <v>391</v>
      </c>
      <c r="J12" s="197"/>
      <c r="K12" s="51"/>
      <c r="L12" s="51"/>
    </row>
    <row r="13" spans="1:13" ht="51">
      <c r="A13" s="50" t="s">
        <v>2</v>
      </c>
      <c r="B13" s="50" t="s">
        <v>34</v>
      </c>
      <c r="C13" s="50" t="s">
        <v>3</v>
      </c>
      <c r="D13" s="50" t="s">
        <v>4</v>
      </c>
      <c r="E13" s="50" t="s">
        <v>35</v>
      </c>
      <c r="F13" s="50" t="s">
        <v>36</v>
      </c>
      <c r="G13" s="48" t="s">
        <v>396</v>
      </c>
      <c r="H13" s="48" t="s">
        <v>5</v>
      </c>
      <c r="I13" s="48" t="s">
        <v>397</v>
      </c>
      <c r="J13" s="48" t="s">
        <v>5</v>
      </c>
      <c r="K13" s="53"/>
      <c r="L13" s="52"/>
    </row>
    <row r="14" spans="1:13" ht="19.5" customHeight="1">
      <c r="A14" s="11">
        <v>1</v>
      </c>
      <c r="B14" s="11">
        <v>2</v>
      </c>
      <c r="C14" s="11">
        <v>3</v>
      </c>
      <c r="D14" s="11">
        <v>4</v>
      </c>
      <c r="E14" s="11">
        <v>5</v>
      </c>
      <c r="F14" s="11">
        <v>6</v>
      </c>
      <c r="G14" s="11">
        <v>7</v>
      </c>
      <c r="H14" s="11">
        <v>8</v>
      </c>
      <c r="I14" s="11">
        <v>7</v>
      </c>
      <c r="J14" s="11">
        <v>8</v>
      </c>
      <c r="K14" s="53"/>
      <c r="L14" s="52"/>
    </row>
    <row r="15" spans="1:13" ht="19.5" customHeight="1">
      <c r="A15" s="13" t="s">
        <v>6</v>
      </c>
      <c r="B15" s="14">
        <v>650</v>
      </c>
      <c r="C15" s="14" t="s">
        <v>54</v>
      </c>
      <c r="D15" s="35"/>
      <c r="E15" s="35"/>
      <c r="F15" s="14"/>
      <c r="G15" s="134">
        <f>G16+G23+G30+G34</f>
        <v>23682830</v>
      </c>
      <c r="H15" s="15"/>
      <c r="I15" s="15">
        <f>I16+I23+I30+I34</f>
        <v>24776580</v>
      </c>
      <c r="J15" s="15"/>
      <c r="K15" s="54"/>
      <c r="L15" s="55"/>
    </row>
    <row r="16" spans="1:13" ht="25.5">
      <c r="A16" s="23" t="s">
        <v>7</v>
      </c>
      <c r="B16" s="36">
        <v>650</v>
      </c>
      <c r="C16" s="36" t="s">
        <v>54</v>
      </c>
      <c r="D16" s="37" t="s">
        <v>55</v>
      </c>
      <c r="E16" s="37"/>
      <c r="F16" s="36"/>
      <c r="G16" s="135">
        <f>G17</f>
        <v>1848100</v>
      </c>
      <c r="H16" s="27"/>
      <c r="I16" s="27">
        <f>I17</f>
        <v>1848100</v>
      </c>
      <c r="J16" s="27"/>
      <c r="K16" s="53"/>
      <c r="L16" s="52"/>
    </row>
    <row r="17" spans="1:12" ht="39" customHeight="1">
      <c r="A17" s="20" t="s">
        <v>264</v>
      </c>
      <c r="B17" s="12">
        <v>650</v>
      </c>
      <c r="C17" s="12" t="s">
        <v>54</v>
      </c>
      <c r="D17" s="38" t="s">
        <v>55</v>
      </c>
      <c r="E17" s="60" t="s">
        <v>265</v>
      </c>
      <c r="F17" s="12"/>
      <c r="G17" s="136">
        <f>G19</f>
        <v>1848100</v>
      </c>
      <c r="H17" s="9"/>
      <c r="I17" s="9">
        <f>I18</f>
        <v>1848100</v>
      </c>
      <c r="J17" s="9"/>
      <c r="K17" s="53"/>
      <c r="L17" s="52"/>
    </row>
    <row r="18" spans="1:12" ht="63.75">
      <c r="A18" s="20" t="s">
        <v>352</v>
      </c>
      <c r="B18" s="12" t="s">
        <v>63</v>
      </c>
      <c r="C18" s="12" t="s">
        <v>54</v>
      </c>
      <c r="D18" s="38" t="s">
        <v>55</v>
      </c>
      <c r="E18" s="60" t="s">
        <v>353</v>
      </c>
      <c r="F18" s="12"/>
      <c r="G18" s="136">
        <f>G19</f>
        <v>1848100</v>
      </c>
      <c r="H18" s="9"/>
      <c r="I18" s="73">
        <f>I19</f>
        <v>1848100</v>
      </c>
      <c r="J18" s="20"/>
      <c r="K18" s="53"/>
      <c r="L18" s="52"/>
    </row>
    <row r="19" spans="1:12" ht="25.5">
      <c r="A19" s="20" t="s">
        <v>266</v>
      </c>
      <c r="B19" s="8">
        <v>650</v>
      </c>
      <c r="C19" s="8" t="s">
        <v>54</v>
      </c>
      <c r="D19" s="8" t="s">
        <v>55</v>
      </c>
      <c r="E19" s="12" t="s">
        <v>368</v>
      </c>
      <c r="F19" s="20"/>
      <c r="G19" s="137">
        <f>G21</f>
        <v>1848100</v>
      </c>
      <c r="H19" s="20"/>
      <c r="I19" s="9">
        <f>I21</f>
        <v>1848100</v>
      </c>
      <c r="J19" s="9"/>
      <c r="K19" s="53"/>
      <c r="L19" s="52"/>
    </row>
    <row r="20" spans="1:12" ht="25.5">
      <c r="A20" s="20" t="s">
        <v>369</v>
      </c>
      <c r="B20" s="8">
        <v>650</v>
      </c>
      <c r="C20" s="8" t="s">
        <v>54</v>
      </c>
      <c r="D20" s="8" t="s">
        <v>55</v>
      </c>
      <c r="E20" s="12" t="s">
        <v>267</v>
      </c>
      <c r="F20" s="20"/>
      <c r="G20" s="137">
        <f>G21</f>
        <v>1848100</v>
      </c>
      <c r="H20" s="146"/>
      <c r="I20" s="9">
        <f>I22</f>
        <v>1848100</v>
      </c>
      <c r="J20" s="9"/>
      <c r="K20" s="53"/>
      <c r="L20" s="52"/>
    </row>
    <row r="21" spans="1:12" ht="63.75">
      <c r="A21" s="20" t="s">
        <v>47</v>
      </c>
      <c r="B21" s="12">
        <v>650</v>
      </c>
      <c r="C21" s="12" t="s">
        <v>54</v>
      </c>
      <c r="D21" s="38" t="s">
        <v>55</v>
      </c>
      <c r="E21" s="12" t="s">
        <v>267</v>
      </c>
      <c r="F21" s="12">
        <v>100</v>
      </c>
      <c r="G21" s="136">
        <f>G22</f>
        <v>1848100</v>
      </c>
      <c r="H21" s="9"/>
      <c r="I21" s="9">
        <f>I22</f>
        <v>1848100</v>
      </c>
      <c r="J21" s="9"/>
      <c r="K21" s="53"/>
      <c r="L21" s="52"/>
    </row>
    <row r="22" spans="1:12" ht="25.5">
      <c r="A22" s="6" t="s">
        <v>37</v>
      </c>
      <c r="B22" s="12">
        <v>650</v>
      </c>
      <c r="C22" s="12" t="s">
        <v>54</v>
      </c>
      <c r="D22" s="38" t="s">
        <v>55</v>
      </c>
      <c r="E22" s="12" t="s">
        <v>267</v>
      </c>
      <c r="F22" s="12">
        <v>120</v>
      </c>
      <c r="G22" s="136">
        <f>'Пр.12 (вед19-20)'!G20</f>
        <v>1848100</v>
      </c>
      <c r="H22" s="9"/>
      <c r="I22" s="9">
        <f>'Пр.12 (вед19-20)'!I20</f>
        <v>1848100</v>
      </c>
      <c r="J22" s="9"/>
      <c r="K22" s="53"/>
      <c r="L22" s="52"/>
    </row>
    <row r="23" spans="1:12" ht="39.75" customHeight="1">
      <c r="A23" s="23" t="s">
        <v>81</v>
      </c>
      <c r="B23" s="36">
        <v>650</v>
      </c>
      <c r="C23" s="36" t="s">
        <v>54</v>
      </c>
      <c r="D23" s="37" t="s">
        <v>56</v>
      </c>
      <c r="E23" s="36"/>
      <c r="F23" s="36"/>
      <c r="G23" s="135">
        <f>G24</f>
        <v>11305000</v>
      </c>
      <c r="H23" s="135"/>
      <c r="I23" s="135">
        <f>I24</f>
        <v>11305000</v>
      </c>
      <c r="J23" s="27"/>
      <c r="K23" s="53"/>
      <c r="L23" s="52"/>
    </row>
    <row r="24" spans="1:12" ht="40.5" customHeight="1">
      <c r="A24" s="20" t="s">
        <v>264</v>
      </c>
      <c r="B24" s="12">
        <v>650</v>
      </c>
      <c r="C24" s="12" t="s">
        <v>54</v>
      </c>
      <c r="D24" s="38" t="s">
        <v>56</v>
      </c>
      <c r="E24" s="60" t="s">
        <v>265</v>
      </c>
      <c r="F24" s="12"/>
      <c r="G24" s="136">
        <f>G26</f>
        <v>11305000</v>
      </c>
      <c r="H24" s="148"/>
      <c r="I24" s="136">
        <f>I25</f>
        <v>11305000</v>
      </c>
      <c r="J24" s="29"/>
      <c r="K24" s="53"/>
      <c r="L24" s="52"/>
    </row>
    <row r="25" spans="1:12" ht="63.75">
      <c r="A25" s="20" t="s">
        <v>352</v>
      </c>
      <c r="B25" s="12" t="s">
        <v>63</v>
      </c>
      <c r="C25" s="12" t="s">
        <v>54</v>
      </c>
      <c r="D25" s="38" t="s">
        <v>56</v>
      </c>
      <c r="E25" s="60" t="s">
        <v>353</v>
      </c>
      <c r="F25" s="12"/>
      <c r="G25" s="136">
        <f>G26</f>
        <v>11305000</v>
      </c>
      <c r="H25" s="148"/>
      <c r="I25" s="136">
        <f>I26</f>
        <v>11305000</v>
      </c>
      <c r="J25" s="29"/>
      <c r="K25" s="53"/>
      <c r="L25" s="52"/>
    </row>
    <row r="26" spans="1:12" ht="38.25">
      <c r="A26" s="20" t="s">
        <v>268</v>
      </c>
      <c r="B26" s="12">
        <v>650</v>
      </c>
      <c r="C26" s="12" t="s">
        <v>54</v>
      </c>
      <c r="D26" s="38" t="s">
        <v>56</v>
      </c>
      <c r="E26" s="60" t="s">
        <v>370</v>
      </c>
      <c r="F26" s="12"/>
      <c r="G26" s="136">
        <f>G28</f>
        <v>11305000</v>
      </c>
      <c r="H26" s="148"/>
      <c r="I26" s="136">
        <f>I28</f>
        <v>11305000</v>
      </c>
      <c r="J26" s="29"/>
      <c r="K26" s="53"/>
      <c r="L26" s="52"/>
    </row>
    <row r="27" spans="1:12" ht="25.5">
      <c r="A27" s="20" t="s">
        <v>371</v>
      </c>
      <c r="B27" s="12" t="s">
        <v>63</v>
      </c>
      <c r="C27" s="12" t="s">
        <v>54</v>
      </c>
      <c r="D27" s="38" t="s">
        <v>56</v>
      </c>
      <c r="E27" s="60" t="s">
        <v>269</v>
      </c>
      <c r="F27" s="12"/>
      <c r="G27" s="136">
        <f>G28</f>
        <v>11305000</v>
      </c>
      <c r="H27" s="148"/>
      <c r="I27" s="136">
        <f>I29</f>
        <v>11305000</v>
      </c>
      <c r="J27" s="29"/>
      <c r="K27" s="53"/>
      <c r="L27" s="52"/>
    </row>
    <row r="28" spans="1:12" ht="63.75">
      <c r="A28" s="20" t="s">
        <v>47</v>
      </c>
      <c r="B28" s="12">
        <v>650</v>
      </c>
      <c r="C28" s="12" t="s">
        <v>54</v>
      </c>
      <c r="D28" s="38" t="s">
        <v>56</v>
      </c>
      <c r="E28" s="60" t="s">
        <v>269</v>
      </c>
      <c r="F28" s="12">
        <v>100</v>
      </c>
      <c r="G28" s="136">
        <f>G29</f>
        <v>11305000</v>
      </c>
      <c r="H28" s="148"/>
      <c r="I28" s="136">
        <f>I29</f>
        <v>11305000</v>
      </c>
      <c r="J28" s="29"/>
      <c r="K28" s="53"/>
      <c r="L28" s="52"/>
    </row>
    <row r="29" spans="1:12" ht="25.5">
      <c r="A29" s="6" t="s">
        <v>37</v>
      </c>
      <c r="B29" s="12">
        <v>650</v>
      </c>
      <c r="C29" s="12" t="s">
        <v>54</v>
      </c>
      <c r="D29" s="38" t="s">
        <v>56</v>
      </c>
      <c r="E29" s="60" t="s">
        <v>269</v>
      </c>
      <c r="F29" s="12">
        <v>120</v>
      </c>
      <c r="G29" s="136">
        <f>'Пр.12 (вед19-20)'!G29</f>
        <v>11305000</v>
      </c>
      <c r="H29" s="148"/>
      <c r="I29" s="136">
        <f>'Пр.12 (вед19-20)'!I29</f>
        <v>11305000</v>
      </c>
      <c r="J29" s="29"/>
      <c r="K29" s="53"/>
      <c r="L29" s="52"/>
    </row>
    <row r="30" spans="1:12">
      <c r="A30" s="23" t="s">
        <v>8</v>
      </c>
      <c r="B30" s="36">
        <v>650</v>
      </c>
      <c r="C30" s="36" t="s">
        <v>54</v>
      </c>
      <c r="D30" s="37">
        <v>11</v>
      </c>
      <c r="E30" s="37"/>
      <c r="F30" s="36"/>
      <c r="G30" s="135">
        <f>G31</f>
        <v>200000</v>
      </c>
      <c r="H30" s="147"/>
      <c r="I30" s="135">
        <f t="shared" ref="I30:I32" si="0">I31</f>
        <v>200000</v>
      </c>
      <c r="J30" s="28"/>
      <c r="K30" s="54"/>
      <c r="L30" s="55"/>
    </row>
    <row r="31" spans="1:12">
      <c r="A31" s="69" t="s">
        <v>88</v>
      </c>
      <c r="B31" s="12">
        <v>650</v>
      </c>
      <c r="C31" s="12" t="s">
        <v>54</v>
      </c>
      <c r="D31" s="38">
        <v>11</v>
      </c>
      <c r="E31" s="60" t="s">
        <v>127</v>
      </c>
      <c r="F31" s="12"/>
      <c r="G31" s="136">
        <f>G32</f>
        <v>200000</v>
      </c>
      <c r="H31" s="148"/>
      <c r="I31" s="136">
        <f t="shared" si="0"/>
        <v>200000</v>
      </c>
      <c r="J31" s="12"/>
      <c r="K31" s="54"/>
      <c r="L31" s="55"/>
    </row>
    <row r="32" spans="1:12">
      <c r="A32" s="6" t="s">
        <v>42</v>
      </c>
      <c r="B32" s="12">
        <v>650</v>
      </c>
      <c r="C32" s="12" t="s">
        <v>54</v>
      </c>
      <c r="D32" s="38">
        <v>11</v>
      </c>
      <c r="E32" s="38" t="s">
        <v>132</v>
      </c>
      <c r="F32" s="12"/>
      <c r="G32" s="136">
        <f>G33</f>
        <v>200000</v>
      </c>
      <c r="H32" s="148"/>
      <c r="I32" s="136">
        <f t="shared" si="0"/>
        <v>200000</v>
      </c>
      <c r="J32" s="12"/>
      <c r="K32" s="54"/>
      <c r="L32" s="55"/>
    </row>
    <row r="33" spans="1:12" ht="15.75" customHeight="1">
      <c r="A33" s="6" t="s">
        <v>43</v>
      </c>
      <c r="B33" s="12">
        <v>650</v>
      </c>
      <c r="C33" s="12" t="s">
        <v>54</v>
      </c>
      <c r="D33" s="38">
        <v>11</v>
      </c>
      <c r="E33" s="38" t="s">
        <v>132</v>
      </c>
      <c r="F33" s="12">
        <v>870</v>
      </c>
      <c r="G33" s="136">
        <f>'Пр.12 (вед19-20)'!G36</f>
        <v>200000</v>
      </c>
      <c r="H33" s="136"/>
      <c r="I33" s="136">
        <f>'Пр.12 (вед19-20)'!I36</f>
        <v>200000</v>
      </c>
      <c r="J33" s="12"/>
      <c r="K33" s="54"/>
      <c r="L33" s="55"/>
    </row>
    <row r="34" spans="1:12">
      <c r="A34" s="23" t="s">
        <v>9</v>
      </c>
      <c r="B34" s="36">
        <v>650</v>
      </c>
      <c r="C34" s="36" t="s">
        <v>54</v>
      </c>
      <c r="D34" s="37">
        <v>13</v>
      </c>
      <c r="E34" s="37"/>
      <c r="F34" s="36"/>
      <c r="G34" s="135">
        <f>G35+G41+G65</f>
        <v>10329730</v>
      </c>
      <c r="H34" s="135"/>
      <c r="I34" s="135">
        <f>I35+I41+I65</f>
        <v>11423480</v>
      </c>
      <c r="J34" s="27"/>
      <c r="K34" s="54"/>
      <c r="L34" s="55"/>
    </row>
    <row r="35" spans="1:12" ht="51">
      <c r="A35" s="70" t="s">
        <v>107</v>
      </c>
      <c r="B35" s="12" t="s">
        <v>63</v>
      </c>
      <c r="C35" s="12" t="s">
        <v>54</v>
      </c>
      <c r="D35" s="38" t="s">
        <v>69</v>
      </c>
      <c r="E35" s="60" t="s">
        <v>133</v>
      </c>
      <c r="F35" s="12"/>
      <c r="G35" s="136">
        <f t="shared" ref="G35:G39" si="1">G36</f>
        <v>50000</v>
      </c>
      <c r="H35" s="149"/>
      <c r="I35" s="136">
        <f t="shared" ref="I35:I39" si="2">I36</f>
        <v>50000</v>
      </c>
      <c r="J35" s="12"/>
      <c r="K35" s="54"/>
      <c r="L35" s="55"/>
    </row>
    <row r="36" spans="1:12" ht="76.5">
      <c r="A36" s="70" t="s">
        <v>108</v>
      </c>
      <c r="B36" s="12" t="s">
        <v>63</v>
      </c>
      <c r="C36" s="12" t="s">
        <v>54</v>
      </c>
      <c r="D36" s="38" t="s">
        <v>69</v>
      </c>
      <c r="E36" s="60" t="s">
        <v>134</v>
      </c>
      <c r="F36" s="12"/>
      <c r="G36" s="136">
        <f t="shared" si="1"/>
        <v>50000</v>
      </c>
      <c r="H36" s="149"/>
      <c r="I36" s="136">
        <f t="shared" si="2"/>
        <v>50000</v>
      </c>
      <c r="J36" s="9"/>
      <c r="K36" s="53"/>
      <c r="L36" s="52"/>
    </row>
    <row r="37" spans="1:12" ht="76.5">
      <c r="A37" s="70" t="s">
        <v>135</v>
      </c>
      <c r="B37" s="12" t="s">
        <v>63</v>
      </c>
      <c r="C37" s="12" t="s">
        <v>54</v>
      </c>
      <c r="D37" s="38" t="s">
        <v>69</v>
      </c>
      <c r="E37" s="60" t="s">
        <v>136</v>
      </c>
      <c r="F37" s="12"/>
      <c r="G37" s="136">
        <f t="shared" si="1"/>
        <v>50000</v>
      </c>
      <c r="H37" s="149"/>
      <c r="I37" s="136">
        <f t="shared" si="2"/>
        <v>50000</v>
      </c>
      <c r="J37" s="9"/>
      <c r="K37" s="54"/>
      <c r="L37" s="55"/>
    </row>
    <row r="38" spans="1:12" ht="25.5">
      <c r="A38" s="70" t="s">
        <v>137</v>
      </c>
      <c r="B38" s="12" t="s">
        <v>63</v>
      </c>
      <c r="C38" s="12" t="s">
        <v>54</v>
      </c>
      <c r="D38" s="38" t="s">
        <v>69</v>
      </c>
      <c r="E38" s="60" t="s">
        <v>138</v>
      </c>
      <c r="F38" s="12"/>
      <c r="G38" s="136">
        <f t="shared" si="1"/>
        <v>50000</v>
      </c>
      <c r="H38" s="149"/>
      <c r="I38" s="136">
        <f t="shared" si="2"/>
        <v>50000</v>
      </c>
      <c r="J38" s="9"/>
      <c r="K38" s="53"/>
      <c r="L38" s="52"/>
    </row>
    <row r="39" spans="1:12" ht="25.5">
      <c r="A39" s="6" t="s">
        <v>248</v>
      </c>
      <c r="B39" s="12" t="s">
        <v>63</v>
      </c>
      <c r="C39" s="12" t="s">
        <v>54</v>
      </c>
      <c r="D39" s="38" t="s">
        <v>69</v>
      </c>
      <c r="E39" s="60" t="s">
        <v>138</v>
      </c>
      <c r="F39" s="12" t="s">
        <v>66</v>
      </c>
      <c r="G39" s="136">
        <f t="shared" si="1"/>
        <v>50000</v>
      </c>
      <c r="H39" s="149"/>
      <c r="I39" s="136">
        <f t="shared" si="2"/>
        <v>50000</v>
      </c>
      <c r="J39" s="10"/>
      <c r="K39" s="53"/>
      <c r="L39" s="52"/>
    </row>
    <row r="40" spans="1:12" ht="25.5">
      <c r="A40" s="6" t="s">
        <v>85</v>
      </c>
      <c r="B40" s="12" t="s">
        <v>63</v>
      </c>
      <c r="C40" s="12" t="s">
        <v>54</v>
      </c>
      <c r="D40" s="38" t="s">
        <v>69</v>
      </c>
      <c r="E40" s="60" t="s">
        <v>138</v>
      </c>
      <c r="F40" s="12" t="s">
        <v>67</v>
      </c>
      <c r="G40" s="136">
        <f>'Пр.12 (вед19-20)'!G43</f>
        <v>50000</v>
      </c>
      <c r="H40" s="136"/>
      <c r="I40" s="136">
        <f>'Пр.12 (вед19-20)'!I43</f>
        <v>50000</v>
      </c>
      <c r="J40" s="10"/>
      <c r="K40" s="53"/>
      <c r="L40" s="52"/>
    </row>
    <row r="41" spans="1:12" ht="40.5" customHeight="1">
      <c r="A41" s="20" t="s">
        <v>264</v>
      </c>
      <c r="B41" s="12" t="s">
        <v>63</v>
      </c>
      <c r="C41" s="12" t="s">
        <v>54</v>
      </c>
      <c r="D41" s="38" t="s">
        <v>69</v>
      </c>
      <c r="E41" s="38" t="s">
        <v>265</v>
      </c>
      <c r="F41" s="12"/>
      <c r="G41" s="136">
        <f>G42</f>
        <v>9207170</v>
      </c>
      <c r="H41" s="136"/>
      <c r="I41" s="136">
        <f t="shared" ref="I41" si="3">I42</f>
        <v>9216810</v>
      </c>
      <c r="J41" s="10"/>
      <c r="K41" s="53"/>
      <c r="L41" s="52"/>
    </row>
    <row r="42" spans="1:12" ht="63.75">
      <c r="A42" s="20" t="s">
        <v>352</v>
      </c>
      <c r="B42" s="12" t="s">
        <v>63</v>
      </c>
      <c r="C42" s="12" t="s">
        <v>54</v>
      </c>
      <c r="D42" s="38" t="s">
        <v>69</v>
      </c>
      <c r="E42" s="60" t="s">
        <v>353</v>
      </c>
      <c r="F42" s="12"/>
      <c r="G42" s="136">
        <f>G43+G49+G57+G61</f>
        <v>9207170</v>
      </c>
      <c r="H42" s="136"/>
      <c r="I42" s="136">
        <f>I43+I49+I57+I61</f>
        <v>9216810</v>
      </c>
      <c r="J42" s="10"/>
      <c r="K42" s="53"/>
      <c r="L42" s="52"/>
    </row>
    <row r="43" spans="1:12" ht="25.5">
      <c r="A43" s="6" t="s">
        <v>272</v>
      </c>
      <c r="B43" s="12" t="s">
        <v>63</v>
      </c>
      <c r="C43" s="12" t="s">
        <v>54</v>
      </c>
      <c r="D43" s="38" t="s">
        <v>69</v>
      </c>
      <c r="E43" s="38" t="s">
        <v>373</v>
      </c>
      <c r="F43" s="12"/>
      <c r="G43" s="136">
        <f>G44</f>
        <v>2130500</v>
      </c>
      <c r="H43" s="136"/>
      <c r="I43" s="136">
        <f>I44</f>
        <v>2115000</v>
      </c>
      <c r="J43" s="10"/>
      <c r="K43" s="53"/>
      <c r="L43" s="52"/>
    </row>
    <row r="44" spans="1:12">
      <c r="A44" s="70" t="s">
        <v>372</v>
      </c>
      <c r="B44" s="12" t="s">
        <v>63</v>
      </c>
      <c r="C44" s="12" t="s">
        <v>54</v>
      </c>
      <c r="D44" s="38" t="s">
        <v>69</v>
      </c>
      <c r="E44" s="38" t="s">
        <v>273</v>
      </c>
      <c r="F44" s="12"/>
      <c r="G44" s="136">
        <f>G45+G47</f>
        <v>2130500</v>
      </c>
      <c r="H44" s="136"/>
      <c r="I44" s="136">
        <f>I45+I47</f>
        <v>2115000</v>
      </c>
      <c r="J44" s="10"/>
      <c r="K44" s="53"/>
      <c r="L44" s="52"/>
    </row>
    <row r="45" spans="1:12" ht="25.5">
      <c r="A45" s="6" t="s">
        <v>248</v>
      </c>
      <c r="B45" s="12">
        <v>650</v>
      </c>
      <c r="C45" s="12" t="s">
        <v>54</v>
      </c>
      <c r="D45" s="38">
        <v>13</v>
      </c>
      <c r="E45" s="38" t="s">
        <v>273</v>
      </c>
      <c r="F45" s="12">
        <v>200</v>
      </c>
      <c r="G45" s="136">
        <f>G46</f>
        <v>2040500</v>
      </c>
      <c r="H45" s="136"/>
      <c r="I45" s="136">
        <f t="shared" ref="I45" si="4">I46</f>
        <v>2025000</v>
      </c>
      <c r="J45" s="10"/>
      <c r="K45" s="53"/>
      <c r="L45" s="52"/>
    </row>
    <row r="46" spans="1:12" ht="25.5">
      <c r="A46" s="6" t="s">
        <v>85</v>
      </c>
      <c r="B46" s="12">
        <v>650</v>
      </c>
      <c r="C46" s="12" t="s">
        <v>54</v>
      </c>
      <c r="D46" s="38">
        <v>13</v>
      </c>
      <c r="E46" s="38" t="s">
        <v>273</v>
      </c>
      <c r="F46" s="12">
        <v>240</v>
      </c>
      <c r="G46" s="136">
        <f>'Пр.12 (вед19-20)'!G50</f>
        <v>2040500</v>
      </c>
      <c r="H46" s="136"/>
      <c r="I46" s="136">
        <f>'Пр.12 (вед19-20)'!I50</f>
        <v>2025000</v>
      </c>
      <c r="J46" s="10"/>
      <c r="K46" s="53"/>
      <c r="L46" s="52"/>
    </row>
    <row r="47" spans="1:12">
      <c r="A47" s="6" t="s">
        <v>38</v>
      </c>
      <c r="B47" s="12">
        <v>650</v>
      </c>
      <c r="C47" s="12" t="s">
        <v>54</v>
      </c>
      <c r="D47" s="38">
        <v>13</v>
      </c>
      <c r="E47" s="38" t="s">
        <v>273</v>
      </c>
      <c r="F47" s="12">
        <v>800</v>
      </c>
      <c r="G47" s="136">
        <f>G48</f>
        <v>90000</v>
      </c>
      <c r="H47" s="136"/>
      <c r="I47" s="136">
        <f t="shared" ref="I47" si="5">I48</f>
        <v>90000</v>
      </c>
      <c r="J47" s="10"/>
      <c r="K47" s="53"/>
      <c r="L47" s="52"/>
    </row>
    <row r="48" spans="1:12">
      <c r="A48" s="6" t="s">
        <v>250</v>
      </c>
      <c r="B48" s="12">
        <v>650</v>
      </c>
      <c r="C48" s="12" t="s">
        <v>54</v>
      </c>
      <c r="D48" s="38">
        <v>13</v>
      </c>
      <c r="E48" s="38" t="s">
        <v>273</v>
      </c>
      <c r="F48" s="12">
        <v>850</v>
      </c>
      <c r="G48" s="136">
        <f>'Пр.12 (вед19-20)'!G53</f>
        <v>90000</v>
      </c>
      <c r="H48" s="136"/>
      <c r="I48" s="136">
        <f>'Пр.12 (вед19-20)'!I53</f>
        <v>90000</v>
      </c>
      <c r="J48" s="10"/>
      <c r="K48" s="53"/>
      <c r="L48" s="52"/>
    </row>
    <row r="49" spans="1:12" ht="27" customHeight="1">
      <c r="A49" s="6" t="s">
        <v>354</v>
      </c>
      <c r="B49" s="12" t="s">
        <v>63</v>
      </c>
      <c r="C49" s="12" t="s">
        <v>54</v>
      </c>
      <c r="D49" s="38" t="s">
        <v>69</v>
      </c>
      <c r="E49" s="60" t="s">
        <v>355</v>
      </c>
      <c r="F49" s="12"/>
      <c r="G49" s="136">
        <f>G50</f>
        <v>6751670</v>
      </c>
      <c r="H49" s="136"/>
      <c r="I49" s="136">
        <f t="shared" ref="I49" si="6">I50</f>
        <v>6826810</v>
      </c>
      <c r="J49" s="10"/>
      <c r="K49" s="53"/>
      <c r="L49" s="52"/>
    </row>
    <row r="50" spans="1:12" ht="25.5">
      <c r="A50" s="130" t="s">
        <v>203</v>
      </c>
      <c r="B50" s="12">
        <v>650</v>
      </c>
      <c r="C50" s="12" t="s">
        <v>54</v>
      </c>
      <c r="D50" s="38">
        <v>13</v>
      </c>
      <c r="E50" s="60" t="s">
        <v>356</v>
      </c>
      <c r="F50" s="12"/>
      <c r="G50" s="136">
        <f>G51+G53+G55</f>
        <v>6751670</v>
      </c>
      <c r="H50" s="136"/>
      <c r="I50" s="136">
        <f>I51+I53+I55</f>
        <v>6826810</v>
      </c>
      <c r="J50" s="10"/>
      <c r="K50" s="53"/>
      <c r="L50" s="52"/>
    </row>
    <row r="51" spans="1:12" ht="63.75">
      <c r="A51" s="20" t="s">
        <v>47</v>
      </c>
      <c r="B51" s="12">
        <v>650</v>
      </c>
      <c r="C51" s="12" t="s">
        <v>54</v>
      </c>
      <c r="D51" s="38">
        <v>13</v>
      </c>
      <c r="E51" s="60" t="s">
        <v>356</v>
      </c>
      <c r="F51" s="12">
        <v>100</v>
      </c>
      <c r="G51" s="136">
        <f>G52</f>
        <v>5600100</v>
      </c>
      <c r="H51" s="136"/>
      <c r="I51" s="136">
        <f t="shared" ref="I51" si="7">I52</f>
        <v>5533000</v>
      </c>
      <c r="J51" s="10"/>
      <c r="K51" s="53"/>
      <c r="L51" s="52"/>
    </row>
    <row r="52" spans="1:12">
      <c r="A52" s="6" t="s">
        <v>48</v>
      </c>
      <c r="B52" s="12">
        <v>650</v>
      </c>
      <c r="C52" s="12" t="s">
        <v>54</v>
      </c>
      <c r="D52" s="38">
        <v>13</v>
      </c>
      <c r="E52" s="60" t="s">
        <v>356</v>
      </c>
      <c r="F52" s="12">
        <v>110</v>
      </c>
      <c r="G52" s="136">
        <f>'Пр.12 (вед19-20)'!G59</f>
        <v>5600100</v>
      </c>
      <c r="H52" s="136"/>
      <c r="I52" s="136">
        <f>'Пр.12 (вед19-20)'!I59</f>
        <v>5533000</v>
      </c>
      <c r="J52" s="10"/>
      <c r="K52" s="53"/>
      <c r="L52" s="52"/>
    </row>
    <row r="53" spans="1:12" ht="25.5">
      <c r="A53" s="6" t="s">
        <v>248</v>
      </c>
      <c r="B53" s="12" t="s">
        <v>63</v>
      </c>
      <c r="C53" s="12" t="s">
        <v>54</v>
      </c>
      <c r="D53" s="38">
        <v>13</v>
      </c>
      <c r="E53" s="60" t="s">
        <v>356</v>
      </c>
      <c r="F53" s="12" t="s">
        <v>66</v>
      </c>
      <c r="G53" s="136">
        <f>G54</f>
        <v>1145170</v>
      </c>
      <c r="H53" s="136"/>
      <c r="I53" s="136">
        <f t="shared" ref="I53" si="8">I54</f>
        <v>1287010</v>
      </c>
      <c r="J53" s="10"/>
      <c r="K53" s="53"/>
      <c r="L53" s="52"/>
    </row>
    <row r="54" spans="1:12" ht="25.5">
      <c r="A54" s="6" t="s">
        <v>85</v>
      </c>
      <c r="B54" s="12">
        <v>650</v>
      </c>
      <c r="C54" s="12" t="s">
        <v>54</v>
      </c>
      <c r="D54" s="38">
        <v>13</v>
      </c>
      <c r="E54" s="60" t="s">
        <v>356</v>
      </c>
      <c r="F54" s="12">
        <v>240</v>
      </c>
      <c r="G54" s="136">
        <f>'Пр.12 (вед19-20)'!G64</f>
        <v>1145170</v>
      </c>
      <c r="H54" s="136"/>
      <c r="I54" s="136">
        <f>'Пр.12 (вед19-20)'!I64</f>
        <v>1287010</v>
      </c>
      <c r="J54" s="10"/>
      <c r="K54" s="53"/>
      <c r="L54" s="52"/>
    </row>
    <row r="55" spans="1:12">
      <c r="A55" s="6" t="s">
        <v>38</v>
      </c>
      <c r="B55" s="12">
        <v>650</v>
      </c>
      <c r="C55" s="12" t="s">
        <v>54</v>
      </c>
      <c r="D55" s="38">
        <v>13</v>
      </c>
      <c r="E55" s="60" t="s">
        <v>356</v>
      </c>
      <c r="F55" s="12">
        <v>800</v>
      </c>
      <c r="G55" s="136">
        <f>G56</f>
        <v>6400</v>
      </c>
      <c r="H55" s="150"/>
      <c r="I55" s="136">
        <f>I56</f>
        <v>6800</v>
      </c>
      <c r="J55" s="10"/>
      <c r="K55" s="54"/>
      <c r="L55" s="55"/>
    </row>
    <row r="56" spans="1:12">
      <c r="A56" s="6" t="s">
        <v>250</v>
      </c>
      <c r="B56" s="12">
        <v>650</v>
      </c>
      <c r="C56" s="12" t="s">
        <v>54</v>
      </c>
      <c r="D56" s="38">
        <v>13</v>
      </c>
      <c r="E56" s="60" t="s">
        <v>356</v>
      </c>
      <c r="F56" s="12">
        <v>850</v>
      </c>
      <c r="G56" s="136">
        <f>'Пр.12 (вед19-20)'!G68</f>
        <v>6400</v>
      </c>
      <c r="H56" s="136"/>
      <c r="I56" s="136">
        <f>'Пр.12 (вед19-20)'!I68</f>
        <v>6800</v>
      </c>
      <c r="J56" s="10"/>
      <c r="K56" s="54"/>
      <c r="L56" s="55"/>
    </row>
    <row r="57" spans="1:12" ht="26.25" customHeight="1">
      <c r="A57" s="72" t="s">
        <v>270</v>
      </c>
      <c r="B57" s="12">
        <v>650</v>
      </c>
      <c r="C57" s="12" t="s">
        <v>54</v>
      </c>
      <c r="D57" s="38">
        <v>13</v>
      </c>
      <c r="E57" s="38" t="s">
        <v>375</v>
      </c>
      <c r="F57" s="12"/>
      <c r="G57" s="136">
        <f>G59</f>
        <v>300000</v>
      </c>
      <c r="H57" s="150"/>
      <c r="I57" s="136">
        <f>I59</f>
        <v>250000</v>
      </c>
      <c r="J57" s="10"/>
      <c r="K57" s="54"/>
      <c r="L57" s="55"/>
    </row>
    <row r="58" spans="1:12">
      <c r="A58" s="70" t="s">
        <v>372</v>
      </c>
      <c r="B58" s="12" t="s">
        <v>63</v>
      </c>
      <c r="C58" s="12" t="s">
        <v>54</v>
      </c>
      <c r="D58" s="38" t="s">
        <v>69</v>
      </c>
      <c r="E58" s="38" t="s">
        <v>271</v>
      </c>
      <c r="F58" s="12"/>
      <c r="G58" s="136">
        <f>G59</f>
        <v>300000</v>
      </c>
      <c r="H58" s="150"/>
      <c r="I58" s="136">
        <f>I59</f>
        <v>250000</v>
      </c>
      <c r="J58" s="10"/>
      <c r="K58" s="54"/>
      <c r="L58" s="55"/>
    </row>
    <row r="59" spans="1:12" ht="63.75">
      <c r="A59" s="20" t="s">
        <v>47</v>
      </c>
      <c r="B59" s="12">
        <v>650</v>
      </c>
      <c r="C59" s="12" t="s">
        <v>54</v>
      </c>
      <c r="D59" s="38">
        <v>13</v>
      </c>
      <c r="E59" s="38" t="s">
        <v>271</v>
      </c>
      <c r="F59" s="12">
        <v>100</v>
      </c>
      <c r="G59" s="136">
        <f>G60</f>
        <v>300000</v>
      </c>
      <c r="H59" s="150"/>
      <c r="I59" s="136">
        <f>I60</f>
        <v>250000</v>
      </c>
      <c r="J59" s="150"/>
      <c r="K59" s="54"/>
      <c r="L59" s="55"/>
    </row>
    <row r="60" spans="1:12" ht="25.5">
      <c r="A60" s="6" t="s">
        <v>37</v>
      </c>
      <c r="B60" s="12">
        <v>650</v>
      </c>
      <c r="C60" s="12" t="s">
        <v>54</v>
      </c>
      <c r="D60" s="38">
        <v>13</v>
      </c>
      <c r="E60" s="38" t="s">
        <v>271</v>
      </c>
      <c r="F60" s="12">
        <v>120</v>
      </c>
      <c r="G60" s="136">
        <f>'Пр.12 (вед19-20)'!G74</f>
        <v>300000</v>
      </c>
      <c r="H60" s="136"/>
      <c r="I60" s="136">
        <f>'Пр.12 (вед19-20)'!I74</f>
        <v>250000</v>
      </c>
      <c r="J60" s="150"/>
      <c r="K60" s="54"/>
      <c r="L60" s="55"/>
    </row>
    <row r="61" spans="1:12" ht="38.25">
      <c r="A61" s="6" t="s">
        <v>274</v>
      </c>
      <c r="B61" s="12">
        <v>650</v>
      </c>
      <c r="C61" s="12" t="s">
        <v>54</v>
      </c>
      <c r="D61" s="38">
        <v>13</v>
      </c>
      <c r="E61" s="38" t="s">
        <v>376</v>
      </c>
      <c r="F61" s="12"/>
      <c r="G61" s="136">
        <f>G63</f>
        <v>25000</v>
      </c>
      <c r="H61" s="150"/>
      <c r="I61" s="136">
        <f>I63</f>
        <v>25000</v>
      </c>
      <c r="J61" s="150"/>
      <c r="K61" s="54"/>
      <c r="L61" s="55"/>
    </row>
    <row r="62" spans="1:12">
      <c r="A62" s="70" t="s">
        <v>372</v>
      </c>
      <c r="B62" s="12" t="s">
        <v>63</v>
      </c>
      <c r="C62" s="12" t="s">
        <v>54</v>
      </c>
      <c r="D62" s="38" t="s">
        <v>69</v>
      </c>
      <c r="E62" s="38" t="s">
        <v>275</v>
      </c>
      <c r="F62" s="12"/>
      <c r="G62" s="136">
        <f>G63</f>
        <v>25000</v>
      </c>
      <c r="H62" s="150"/>
      <c r="I62" s="136">
        <f>I63</f>
        <v>25000</v>
      </c>
      <c r="J62" s="150"/>
      <c r="K62" s="54"/>
      <c r="L62" s="55"/>
    </row>
    <row r="63" spans="1:12">
      <c r="A63" s="6" t="s">
        <v>38</v>
      </c>
      <c r="B63" s="12">
        <v>650</v>
      </c>
      <c r="C63" s="12" t="s">
        <v>54</v>
      </c>
      <c r="D63" s="38">
        <v>13</v>
      </c>
      <c r="E63" s="38" t="s">
        <v>275</v>
      </c>
      <c r="F63" s="12" t="s">
        <v>276</v>
      </c>
      <c r="G63" s="136">
        <f>G64</f>
        <v>25000</v>
      </c>
      <c r="H63" s="150"/>
      <c r="I63" s="136">
        <f>I64</f>
        <v>25000</v>
      </c>
      <c r="J63" s="150"/>
      <c r="K63" s="54"/>
      <c r="L63" s="55"/>
    </row>
    <row r="64" spans="1:12">
      <c r="A64" s="6" t="s">
        <v>250</v>
      </c>
      <c r="B64" s="12">
        <v>650</v>
      </c>
      <c r="C64" s="12" t="s">
        <v>54</v>
      </c>
      <c r="D64" s="38">
        <v>13</v>
      </c>
      <c r="E64" s="38" t="s">
        <v>275</v>
      </c>
      <c r="F64" s="12" t="s">
        <v>93</v>
      </c>
      <c r="G64" s="136">
        <f>'Пр.12 (вед19-20)'!G79</f>
        <v>25000</v>
      </c>
      <c r="H64" s="136"/>
      <c r="I64" s="136">
        <f>'Пр.12 (вед19-20)'!I79</f>
        <v>25000</v>
      </c>
      <c r="J64" s="150"/>
      <c r="K64" s="54"/>
      <c r="L64" s="55"/>
    </row>
    <row r="65" spans="1:12">
      <c r="A65" s="6" t="s">
        <v>88</v>
      </c>
      <c r="B65" s="12" t="s">
        <v>63</v>
      </c>
      <c r="C65" s="12" t="s">
        <v>54</v>
      </c>
      <c r="D65" s="38" t="s">
        <v>69</v>
      </c>
      <c r="E65" s="38" t="s">
        <v>127</v>
      </c>
      <c r="F65" s="12"/>
      <c r="G65" s="136">
        <f>G66</f>
        <v>1072560</v>
      </c>
      <c r="H65" s="150"/>
      <c r="I65" s="136">
        <f>I66</f>
        <v>2156670</v>
      </c>
      <c r="J65" s="150"/>
      <c r="K65" s="54"/>
      <c r="L65" s="55"/>
    </row>
    <row r="66" spans="1:12">
      <c r="A66" s="6" t="s">
        <v>327</v>
      </c>
      <c r="B66" s="12" t="s">
        <v>63</v>
      </c>
      <c r="C66" s="12" t="s">
        <v>54</v>
      </c>
      <c r="D66" s="38" t="s">
        <v>69</v>
      </c>
      <c r="E66" s="126">
        <v>6000009990</v>
      </c>
      <c r="F66" s="39"/>
      <c r="G66" s="136">
        <f>G67</f>
        <v>1072560</v>
      </c>
      <c r="H66" s="150"/>
      <c r="I66" s="136">
        <f>I67</f>
        <v>2156670</v>
      </c>
      <c r="J66" s="150"/>
      <c r="K66" s="54"/>
      <c r="L66" s="55"/>
    </row>
    <row r="67" spans="1:12">
      <c r="A67" s="6" t="s">
        <v>43</v>
      </c>
      <c r="B67" s="12" t="s">
        <v>63</v>
      </c>
      <c r="C67" s="12" t="s">
        <v>54</v>
      </c>
      <c r="D67" s="38" t="s">
        <v>69</v>
      </c>
      <c r="E67" s="127">
        <v>6000009990</v>
      </c>
      <c r="F67" s="121">
        <v>870</v>
      </c>
      <c r="G67" s="136">
        <f>'Пр.12 (вед19-20)'!G83</f>
        <v>1072560</v>
      </c>
      <c r="H67" s="136"/>
      <c r="I67" s="136">
        <f>'Пр.12 (вед19-20)'!I83</f>
        <v>2156670</v>
      </c>
      <c r="J67" s="150"/>
      <c r="K67" s="54"/>
      <c r="L67" s="55"/>
    </row>
    <row r="68" spans="1:12">
      <c r="A68" s="13" t="s">
        <v>10</v>
      </c>
      <c r="B68" s="14">
        <v>650</v>
      </c>
      <c r="C68" s="14" t="s">
        <v>55</v>
      </c>
      <c r="D68" s="35"/>
      <c r="E68" s="35"/>
      <c r="F68" s="14"/>
      <c r="G68" s="134">
        <f>G69</f>
        <v>397700</v>
      </c>
      <c r="H68" s="134">
        <f t="shared" ref="H68:H76" si="9">G68</f>
        <v>397700</v>
      </c>
      <c r="I68" s="134">
        <f>I69</f>
        <v>411000</v>
      </c>
      <c r="J68" s="134">
        <f t="shared" ref="J68:J69" si="10">I68</f>
        <v>411000</v>
      </c>
      <c r="K68" s="54"/>
      <c r="L68" s="55"/>
    </row>
    <row r="69" spans="1:12">
      <c r="A69" s="23" t="s">
        <v>11</v>
      </c>
      <c r="B69" s="36">
        <v>650</v>
      </c>
      <c r="C69" s="36" t="s">
        <v>55</v>
      </c>
      <c r="D69" s="37" t="s">
        <v>57</v>
      </c>
      <c r="E69" s="37"/>
      <c r="F69" s="36"/>
      <c r="G69" s="135">
        <f>G70</f>
        <v>397700</v>
      </c>
      <c r="H69" s="135">
        <f t="shared" si="9"/>
        <v>397700</v>
      </c>
      <c r="I69" s="135">
        <f>I70</f>
        <v>411000</v>
      </c>
      <c r="J69" s="135">
        <f t="shared" si="10"/>
        <v>411000</v>
      </c>
      <c r="K69" s="53"/>
      <c r="L69" s="52"/>
    </row>
    <row r="70" spans="1:12" ht="39" customHeight="1">
      <c r="A70" s="20" t="s">
        <v>264</v>
      </c>
      <c r="B70" s="12">
        <v>650</v>
      </c>
      <c r="C70" s="12" t="s">
        <v>55</v>
      </c>
      <c r="D70" s="38" t="s">
        <v>57</v>
      </c>
      <c r="E70" s="38" t="s">
        <v>265</v>
      </c>
      <c r="F70" s="12"/>
      <c r="G70" s="136">
        <f>G72</f>
        <v>397700</v>
      </c>
      <c r="H70" s="136">
        <f t="shared" si="9"/>
        <v>397700</v>
      </c>
      <c r="I70" s="136">
        <f>I71</f>
        <v>411000</v>
      </c>
      <c r="J70" s="136">
        <f>I70</f>
        <v>411000</v>
      </c>
      <c r="K70" s="53"/>
      <c r="L70" s="52"/>
    </row>
    <row r="71" spans="1:12" ht="63.75">
      <c r="A71" s="20" t="s">
        <v>352</v>
      </c>
      <c r="B71" s="12" t="s">
        <v>63</v>
      </c>
      <c r="C71" s="12" t="s">
        <v>55</v>
      </c>
      <c r="D71" s="38" t="s">
        <v>57</v>
      </c>
      <c r="E71" s="60" t="s">
        <v>353</v>
      </c>
      <c r="F71" s="12"/>
      <c r="G71" s="136">
        <f>G72</f>
        <v>397700</v>
      </c>
      <c r="H71" s="151">
        <f>H72</f>
        <v>397700</v>
      </c>
      <c r="I71" s="136">
        <f>I72</f>
        <v>411000</v>
      </c>
      <c r="J71" s="136">
        <f>I71</f>
        <v>411000</v>
      </c>
      <c r="K71" s="53"/>
      <c r="L71" s="52"/>
    </row>
    <row r="72" spans="1:12" ht="38.25">
      <c r="A72" s="6" t="s">
        <v>279</v>
      </c>
      <c r="B72" s="12">
        <v>650</v>
      </c>
      <c r="C72" s="12" t="s">
        <v>55</v>
      </c>
      <c r="D72" s="38" t="s">
        <v>57</v>
      </c>
      <c r="E72" s="38" t="s">
        <v>378</v>
      </c>
      <c r="F72" s="12"/>
      <c r="G72" s="136">
        <f>G74+G76</f>
        <v>397700</v>
      </c>
      <c r="H72" s="136">
        <f t="shared" si="9"/>
        <v>397700</v>
      </c>
      <c r="I72" s="136">
        <f>I74+I76</f>
        <v>411000</v>
      </c>
      <c r="J72" s="136">
        <f t="shared" ref="J72:J74" si="11">I72</f>
        <v>411000</v>
      </c>
      <c r="K72" s="53"/>
      <c r="L72" s="52"/>
    </row>
    <row r="73" spans="1:12" ht="25.5">
      <c r="A73" s="6" t="s">
        <v>377</v>
      </c>
      <c r="B73" s="12" t="s">
        <v>63</v>
      </c>
      <c r="C73" s="12" t="s">
        <v>55</v>
      </c>
      <c r="D73" s="38" t="s">
        <v>57</v>
      </c>
      <c r="E73" s="38" t="s">
        <v>280</v>
      </c>
      <c r="F73" s="12"/>
      <c r="G73" s="157">
        <f>G74+G76</f>
        <v>397700</v>
      </c>
      <c r="H73" s="157">
        <f>H74+H76</f>
        <v>397700</v>
      </c>
      <c r="I73" s="157">
        <f>I75+I77</f>
        <v>411000</v>
      </c>
      <c r="J73" s="157">
        <f t="shared" si="11"/>
        <v>411000</v>
      </c>
      <c r="K73" s="53"/>
      <c r="L73" s="52"/>
    </row>
    <row r="74" spans="1:12" ht="63.75">
      <c r="A74" s="20" t="s">
        <v>47</v>
      </c>
      <c r="B74" s="12">
        <v>650</v>
      </c>
      <c r="C74" s="12" t="s">
        <v>55</v>
      </c>
      <c r="D74" s="38" t="s">
        <v>57</v>
      </c>
      <c r="E74" s="38" t="s">
        <v>280</v>
      </c>
      <c r="F74" s="12">
        <v>100</v>
      </c>
      <c r="G74" s="157">
        <f>G75</f>
        <v>377500</v>
      </c>
      <c r="H74" s="157">
        <f t="shared" si="9"/>
        <v>377500</v>
      </c>
      <c r="I74" s="157">
        <f>I75</f>
        <v>390600</v>
      </c>
      <c r="J74" s="157">
        <f t="shared" si="11"/>
        <v>390600</v>
      </c>
      <c r="K74" s="53"/>
      <c r="L74" s="52"/>
    </row>
    <row r="75" spans="1:12" ht="25.5">
      <c r="A75" s="6" t="s">
        <v>37</v>
      </c>
      <c r="B75" s="12">
        <v>650</v>
      </c>
      <c r="C75" s="12" t="s">
        <v>55</v>
      </c>
      <c r="D75" s="38" t="s">
        <v>57</v>
      </c>
      <c r="E75" s="38" t="s">
        <v>280</v>
      </c>
      <c r="F75" s="12">
        <v>120</v>
      </c>
      <c r="G75" s="157">
        <f>'Пр.12 (вед19-20)'!G91</f>
        <v>377500</v>
      </c>
      <c r="H75" s="157">
        <f>'Пр.12 (вед19-20)'!H91</f>
        <v>377500</v>
      </c>
      <c r="I75" s="157">
        <f>'Пр.12 (вед19-20)'!I91</f>
        <v>390600</v>
      </c>
      <c r="J75" s="157">
        <f>'Пр.12 (вед19-20)'!J91</f>
        <v>390600</v>
      </c>
      <c r="K75" s="54"/>
      <c r="L75" s="55"/>
    </row>
    <row r="76" spans="1:12" ht="25.5">
      <c r="A76" s="6" t="s">
        <v>248</v>
      </c>
      <c r="B76" s="12">
        <v>650</v>
      </c>
      <c r="C76" s="12" t="s">
        <v>55</v>
      </c>
      <c r="D76" s="38" t="s">
        <v>57</v>
      </c>
      <c r="E76" s="38" t="s">
        <v>280</v>
      </c>
      <c r="F76" s="12">
        <v>200</v>
      </c>
      <c r="G76" s="157">
        <f>G77</f>
        <v>20200</v>
      </c>
      <c r="H76" s="157">
        <f t="shared" si="9"/>
        <v>20200</v>
      </c>
      <c r="I76" s="157">
        <f>I77</f>
        <v>20400</v>
      </c>
      <c r="J76" s="157">
        <f t="shared" ref="J76:J84" si="12">I76</f>
        <v>20400</v>
      </c>
      <c r="K76" s="53"/>
      <c r="L76" s="52"/>
    </row>
    <row r="77" spans="1:12" ht="25.5">
      <c r="A77" s="6" t="s">
        <v>85</v>
      </c>
      <c r="B77" s="12">
        <v>650</v>
      </c>
      <c r="C77" s="12" t="s">
        <v>55</v>
      </c>
      <c r="D77" s="38" t="s">
        <v>57</v>
      </c>
      <c r="E77" s="38" t="s">
        <v>280</v>
      </c>
      <c r="F77" s="12">
        <v>240</v>
      </c>
      <c r="G77" s="157">
        <f>'Пр.12 (вед19-20)'!G95</f>
        <v>20200</v>
      </c>
      <c r="H77" s="157">
        <f>'Пр.12 (вед19-20)'!H95</f>
        <v>20200</v>
      </c>
      <c r="I77" s="157">
        <f>'Пр.12 (вед19-20)'!I95</f>
        <v>20400</v>
      </c>
      <c r="J77" s="157">
        <f>'Пр.12 (вед19-20)'!J95</f>
        <v>20400</v>
      </c>
      <c r="K77" s="53"/>
      <c r="L77" s="52"/>
    </row>
    <row r="78" spans="1:12" ht="25.5">
      <c r="A78" s="24" t="s">
        <v>12</v>
      </c>
      <c r="B78" s="14">
        <v>650</v>
      </c>
      <c r="C78" s="14" t="s">
        <v>57</v>
      </c>
      <c r="D78" s="35"/>
      <c r="E78" s="35"/>
      <c r="F78" s="14"/>
      <c r="G78" s="134">
        <f>G79+G91</f>
        <v>538890</v>
      </c>
      <c r="H78" s="134">
        <f>H79</f>
        <v>100060</v>
      </c>
      <c r="I78" s="134">
        <f>I79+I91</f>
        <v>529970</v>
      </c>
      <c r="J78" s="134">
        <f>J79</f>
        <v>100060</v>
      </c>
      <c r="K78" s="53"/>
      <c r="L78" s="52"/>
    </row>
    <row r="79" spans="1:12">
      <c r="A79" s="25" t="s">
        <v>13</v>
      </c>
      <c r="B79" s="36">
        <v>650</v>
      </c>
      <c r="C79" s="36" t="s">
        <v>57</v>
      </c>
      <c r="D79" s="37" t="s">
        <v>56</v>
      </c>
      <c r="E79" s="37"/>
      <c r="F79" s="36"/>
      <c r="G79" s="135">
        <f>G80</f>
        <v>100060</v>
      </c>
      <c r="H79" s="135">
        <f>G79</f>
        <v>100060</v>
      </c>
      <c r="I79" s="135">
        <f t="shared" ref="I79:I84" si="13">I80</f>
        <v>100060</v>
      </c>
      <c r="J79" s="135">
        <f>I79</f>
        <v>100060</v>
      </c>
      <c r="K79" s="53"/>
      <c r="L79" s="52"/>
    </row>
    <row r="80" spans="1:12" ht="42" customHeight="1">
      <c r="A80" s="20" t="s">
        <v>264</v>
      </c>
      <c r="B80" s="41" t="s">
        <v>63</v>
      </c>
      <c r="C80" s="42" t="s">
        <v>57</v>
      </c>
      <c r="D80" s="22" t="s">
        <v>56</v>
      </c>
      <c r="E80" s="38" t="s">
        <v>265</v>
      </c>
      <c r="F80" s="41"/>
      <c r="G80" s="138">
        <f>G82+G88</f>
        <v>100060</v>
      </c>
      <c r="H80" s="138">
        <f t="shared" ref="H80:H84" si="14">G80</f>
        <v>100060</v>
      </c>
      <c r="I80" s="136">
        <f t="shared" si="13"/>
        <v>100060</v>
      </c>
      <c r="J80" s="136">
        <f>I80</f>
        <v>100060</v>
      </c>
      <c r="K80" s="53"/>
      <c r="L80" s="52"/>
    </row>
    <row r="81" spans="1:12" ht="63.75">
      <c r="A81" s="20" t="s">
        <v>352</v>
      </c>
      <c r="B81" s="12" t="s">
        <v>63</v>
      </c>
      <c r="C81" s="12" t="s">
        <v>57</v>
      </c>
      <c r="D81" s="38" t="s">
        <v>56</v>
      </c>
      <c r="E81" s="60" t="s">
        <v>353</v>
      </c>
      <c r="F81" s="12"/>
      <c r="G81" s="136">
        <f>G82+G88</f>
        <v>100060</v>
      </c>
      <c r="H81" s="136">
        <f>H82+H88</f>
        <v>100060</v>
      </c>
      <c r="I81" s="136">
        <f>I82+I88</f>
        <v>100060</v>
      </c>
      <c r="J81" s="136">
        <f>J82+J88</f>
        <v>100060</v>
      </c>
      <c r="K81" s="54"/>
      <c r="L81" s="55"/>
    </row>
    <row r="82" spans="1:12" ht="37.5" customHeight="1">
      <c r="A82" s="19" t="s">
        <v>281</v>
      </c>
      <c r="B82" s="12">
        <v>650</v>
      </c>
      <c r="C82" s="12" t="s">
        <v>57</v>
      </c>
      <c r="D82" s="38" t="s">
        <v>56</v>
      </c>
      <c r="E82" s="38" t="s">
        <v>380</v>
      </c>
      <c r="F82" s="12"/>
      <c r="G82" s="136">
        <f>G84+G86</f>
        <v>87780</v>
      </c>
      <c r="H82" s="136">
        <f t="shared" si="14"/>
        <v>87780</v>
      </c>
      <c r="I82" s="136">
        <f>I84+I86</f>
        <v>87780</v>
      </c>
      <c r="J82" s="136">
        <f t="shared" si="12"/>
        <v>87780</v>
      </c>
      <c r="K82" s="54"/>
      <c r="L82" s="55"/>
    </row>
    <row r="83" spans="1:12" ht="38.25">
      <c r="A83" s="19" t="s">
        <v>379</v>
      </c>
      <c r="B83" s="12" t="s">
        <v>63</v>
      </c>
      <c r="C83" s="12" t="s">
        <v>57</v>
      </c>
      <c r="D83" s="38" t="s">
        <v>56</v>
      </c>
      <c r="E83" s="38" t="s">
        <v>282</v>
      </c>
      <c r="F83" s="12"/>
      <c r="G83" s="136">
        <f>G84+G86</f>
        <v>87780</v>
      </c>
      <c r="H83" s="136">
        <f>H84+H86</f>
        <v>87780</v>
      </c>
      <c r="I83" s="136">
        <f>I84+I86</f>
        <v>87780</v>
      </c>
      <c r="J83" s="136">
        <f>J84+J86</f>
        <v>87780</v>
      </c>
      <c r="K83" s="54"/>
      <c r="L83" s="55"/>
    </row>
    <row r="84" spans="1:12" ht="63.75">
      <c r="A84" s="20" t="s">
        <v>47</v>
      </c>
      <c r="B84" s="12" t="s">
        <v>63</v>
      </c>
      <c r="C84" s="42" t="s">
        <v>57</v>
      </c>
      <c r="D84" s="22" t="s">
        <v>56</v>
      </c>
      <c r="E84" s="38" t="s">
        <v>282</v>
      </c>
      <c r="F84" s="12" t="s">
        <v>64</v>
      </c>
      <c r="G84" s="136">
        <f>G85</f>
        <v>71600</v>
      </c>
      <c r="H84" s="136">
        <f t="shared" si="14"/>
        <v>71600</v>
      </c>
      <c r="I84" s="136">
        <f t="shared" si="13"/>
        <v>71600</v>
      </c>
      <c r="J84" s="136">
        <f t="shared" si="12"/>
        <v>71600</v>
      </c>
      <c r="K84" s="54"/>
      <c r="L84" s="55"/>
    </row>
    <row r="85" spans="1:12" ht="25.5">
      <c r="A85" s="6" t="s">
        <v>37</v>
      </c>
      <c r="B85" s="12">
        <v>650</v>
      </c>
      <c r="C85" s="12" t="s">
        <v>57</v>
      </c>
      <c r="D85" s="38" t="s">
        <v>56</v>
      </c>
      <c r="E85" s="38" t="s">
        <v>282</v>
      </c>
      <c r="F85" s="12">
        <v>120</v>
      </c>
      <c r="G85" s="136">
        <f>'Пр.12 (вед19-20)'!G105</f>
        <v>71600</v>
      </c>
      <c r="H85" s="136">
        <f>'Пр.12 (вед19-20)'!H105</f>
        <v>71600</v>
      </c>
      <c r="I85" s="136">
        <f>'Пр.12 (вед19-20)'!I105</f>
        <v>71600</v>
      </c>
      <c r="J85" s="136">
        <f>'Пр.12 (вед19-20)'!J105</f>
        <v>71600</v>
      </c>
      <c r="K85" s="54"/>
      <c r="L85" s="55"/>
    </row>
    <row r="86" spans="1:12" ht="25.5">
      <c r="A86" s="6" t="s">
        <v>248</v>
      </c>
      <c r="B86" s="12" t="s">
        <v>63</v>
      </c>
      <c r="C86" s="12" t="s">
        <v>57</v>
      </c>
      <c r="D86" s="38" t="s">
        <v>56</v>
      </c>
      <c r="E86" s="38" t="s">
        <v>282</v>
      </c>
      <c r="F86" s="12">
        <v>200</v>
      </c>
      <c r="G86" s="136">
        <f>G87</f>
        <v>16180</v>
      </c>
      <c r="H86" s="136">
        <f t="shared" ref="H86:J86" si="15">H87</f>
        <v>16180</v>
      </c>
      <c r="I86" s="136">
        <f t="shared" si="15"/>
        <v>16180</v>
      </c>
      <c r="J86" s="136">
        <f t="shared" si="15"/>
        <v>16180</v>
      </c>
      <c r="K86" s="53"/>
      <c r="L86" s="52"/>
    </row>
    <row r="87" spans="1:12" ht="25.5">
      <c r="A87" s="6" t="s">
        <v>85</v>
      </c>
      <c r="B87" s="12" t="s">
        <v>63</v>
      </c>
      <c r="C87" s="12" t="s">
        <v>57</v>
      </c>
      <c r="D87" s="38" t="s">
        <v>56</v>
      </c>
      <c r="E87" s="38" t="s">
        <v>282</v>
      </c>
      <c r="F87" s="12">
        <v>240</v>
      </c>
      <c r="G87" s="136">
        <f>'Пр.12 (вед19-20)'!G109</f>
        <v>16180</v>
      </c>
      <c r="H87" s="136">
        <f>'Пр.12 (вед19-20)'!H109</f>
        <v>16180</v>
      </c>
      <c r="I87" s="136">
        <f>'Пр.12 (вед19-20)'!I109</f>
        <v>16180</v>
      </c>
      <c r="J87" s="136">
        <f>'Пр.12 (вед19-20)'!J109</f>
        <v>16180</v>
      </c>
      <c r="K87" s="53"/>
      <c r="L87" s="52"/>
    </row>
    <row r="88" spans="1:12" ht="38.25">
      <c r="A88" s="19" t="s">
        <v>283</v>
      </c>
      <c r="B88" s="12">
        <v>650</v>
      </c>
      <c r="C88" s="12" t="s">
        <v>57</v>
      </c>
      <c r="D88" s="38" t="s">
        <v>56</v>
      </c>
      <c r="E88" s="38" t="s">
        <v>284</v>
      </c>
      <c r="F88" s="12"/>
      <c r="G88" s="136">
        <f>G89</f>
        <v>12280</v>
      </c>
      <c r="H88" s="136">
        <f>H89</f>
        <v>12280</v>
      </c>
      <c r="I88" s="136">
        <f>I89</f>
        <v>12280</v>
      </c>
      <c r="J88" s="136">
        <f>J89</f>
        <v>12280</v>
      </c>
      <c r="K88" s="54"/>
      <c r="L88" s="55"/>
    </row>
    <row r="89" spans="1:12" ht="25.5">
      <c r="A89" s="6" t="s">
        <v>248</v>
      </c>
      <c r="B89" s="12">
        <v>650</v>
      </c>
      <c r="C89" s="12" t="s">
        <v>57</v>
      </c>
      <c r="D89" s="38" t="s">
        <v>56</v>
      </c>
      <c r="E89" s="38" t="s">
        <v>284</v>
      </c>
      <c r="F89" s="12">
        <v>200</v>
      </c>
      <c r="G89" s="136">
        <f>G90</f>
        <v>12280</v>
      </c>
      <c r="H89" s="136">
        <f t="shared" ref="H89:J89" si="16">H90</f>
        <v>12280</v>
      </c>
      <c r="I89" s="136">
        <f t="shared" si="16"/>
        <v>12280</v>
      </c>
      <c r="J89" s="136">
        <f t="shared" si="16"/>
        <v>12280</v>
      </c>
      <c r="K89" s="53"/>
      <c r="L89" s="52"/>
    </row>
    <row r="90" spans="1:12" ht="25.5">
      <c r="A90" s="6" t="s">
        <v>85</v>
      </c>
      <c r="B90" s="12">
        <v>650</v>
      </c>
      <c r="C90" s="12" t="s">
        <v>57</v>
      </c>
      <c r="D90" s="38" t="s">
        <v>56</v>
      </c>
      <c r="E90" s="38" t="s">
        <v>284</v>
      </c>
      <c r="F90" s="12">
        <v>240</v>
      </c>
      <c r="G90" s="136">
        <f>'Пр.12 (вед19-20)'!G113</f>
        <v>12280</v>
      </c>
      <c r="H90" s="136">
        <f>'Пр.12 (вед19-20)'!H113</f>
        <v>12280</v>
      </c>
      <c r="I90" s="136">
        <f>'Пр.12 (вед19-20)'!I113</f>
        <v>12280</v>
      </c>
      <c r="J90" s="136">
        <f>'Пр.12 (вед19-20)'!J113</f>
        <v>12280</v>
      </c>
      <c r="K90" s="53"/>
      <c r="L90" s="52"/>
    </row>
    <row r="91" spans="1:12" ht="25.5">
      <c r="A91" s="26" t="s">
        <v>14</v>
      </c>
      <c r="B91" s="36">
        <v>650</v>
      </c>
      <c r="C91" s="36" t="s">
        <v>57</v>
      </c>
      <c r="D91" s="37">
        <v>14</v>
      </c>
      <c r="E91" s="37"/>
      <c r="F91" s="36"/>
      <c r="G91" s="135">
        <f>G92+G102</f>
        <v>438830</v>
      </c>
      <c r="H91" s="135"/>
      <c r="I91" s="135">
        <f>I92+I102</f>
        <v>429910</v>
      </c>
      <c r="J91" s="27"/>
      <c r="K91" s="54"/>
      <c r="L91" s="55"/>
    </row>
    <row r="92" spans="1:12" ht="51">
      <c r="A92" s="70" t="s">
        <v>109</v>
      </c>
      <c r="B92" s="59" t="s">
        <v>63</v>
      </c>
      <c r="C92" s="59" t="s">
        <v>57</v>
      </c>
      <c r="D92" s="60" t="s">
        <v>70</v>
      </c>
      <c r="E92" s="60" t="s">
        <v>144</v>
      </c>
      <c r="F92" s="59"/>
      <c r="G92" s="139">
        <f>G93</f>
        <v>418900</v>
      </c>
      <c r="H92" s="139"/>
      <c r="I92" s="140">
        <f>I93</f>
        <v>418900</v>
      </c>
      <c r="J92" s="30"/>
      <c r="K92" s="54"/>
      <c r="L92" s="55"/>
    </row>
    <row r="93" spans="1:12" ht="76.5">
      <c r="A93" s="20" t="s">
        <v>110</v>
      </c>
      <c r="B93" s="12">
        <v>650</v>
      </c>
      <c r="C93" s="12" t="s">
        <v>57</v>
      </c>
      <c r="D93" s="38">
        <v>14</v>
      </c>
      <c r="E93" s="60" t="s">
        <v>145</v>
      </c>
      <c r="F93" s="12"/>
      <c r="G93" s="136">
        <f>G96+G98</f>
        <v>418900</v>
      </c>
      <c r="H93" s="136"/>
      <c r="I93" s="140">
        <f>I94+I98</f>
        <v>418900</v>
      </c>
      <c r="J93" s="30"/>
      <c r="K93" s="53"/>
      <c r="L93" s="52"/>
    </row>
    <row r="94" spans="1:12" ht="25.5">
      <c r="A94" s="20" t="s">
        <v>146</v>
      </c>
      <c r="B94" s="12" t="s">
        <v>63</v>
      </c>
      <c r="C94" s="12" t="s">
        <v>57</v>
      </c>
      <c r="D94" s="38" t="s">
        <v>70</v>
      </c>
      <c r="E94" s="60" t="s">
        <v>357</v>
      </c>
      <c r="F94" s="12"/>
      <c r="G94" s="136">
        <f>G95</f>
        <v>250000</v>
      </c>
      <c r="H94" s="136"/>
      <c r="I94" s="140">
        <f>I95</f>
        <v>250000</v>
      </c>
      <c r="J94" s="30"/>
      <c r="K94" s="53"/>
      <c r="L94" s="52"/>
    </row>
    <row r="95" spans="1:12">
      <c r="A95" s="20" t="s">
        <v>147</v>
      </c>
      <c r="B95" s="12">
        <v>650</v>
      </c>
      <c r="C95" s="12" t="s">
        <v>57</v>
      </c>
      <c r="D95" s="38">
        <v>14</v>
      </c>
      <c r="E95" s="60" t="s">
        <v>148</v>
      </c>
      <c r="F95" s="12"/>
      <c r="G95" s="136">
        <f>G96</f>
        <v>250000</v>
      </c>
      <c r="H95" s="136"/>
      <c r="I95" s="140">
        <f>I96</f>
        <v>250000</v>
      </c>
      <c r="J95" s="30"/>
      <c r="K95" s="54"/>
      <c r="L95" s="55"/>
    </row>
    <row r="96" spans="1:12" ht="25.5">
      <c r="A96" s="6" t="s">
        <v>248</v>
      </c>
      <c r="B96" s="12">
        <v>650</v>
      </c>
      <c r="C96" s="12" t="s">
        <v>57</v>
      </c>
      <c r="D96" s="38">
        <v>14</v>
      </c>
      <c r="E96" s="60" t="s">
        <v>148</v>
      </c>
      <c r="F96" s="12">
        <v>200</v>
      </c>
      <c r="G96" s="136">
        <f>G97</f>
        <v>250000</v>
      </c>
      <c r="H96" s="136"/>
      <c r="I96" s="140">
        <f>I97</f>
        <v>250000</v>
      </c>
      <c r="J96" s="30"/>
    </row>
    <row r="97" spans="1:10" ht="25.5">
      <c r="A97" s="6" t="s">
        <v>85</v>
      </c>
      <c r="B97" s="39">
        <v>650</v>
      </c>
      <c r="C97" s="39" t="s">
        <v>57</v>
      </c>
      <c r="D97" s="40">
        <v>14</v>
      </c>
      <c r="E97" s="60" t="s">
        <v>148</v>
      </c>
      <c r="F97" s="12">
        <v>240</v>
      </c>
      <c r="G97" s="140">
        <f>'Пр.12 (вед19-20)'!G121</f>
        <v>250000</v>
      </c>
      <c r="H97" s="140"/>
      <c r="I97" s="140">
        <f>'Пр.12 (вед19-20)'!I121</f>
        <v>250000</v>
      </c>
      <c r="J97" s="30"/>
    </row>
    <row r="98" spans="1:10" ht="38.25">
      <c r="A98" s="20" t="s">
        <v>149</v>
      </c>
      <c r="B98" s="12" t="s">
        <v>63</v>
      </c>
      <c r="C98" s="12" t="s">
        <v>57</v>
      </c>
      <c r="D98" s="38" t="s">
        <v>70</v>
      </c>
      <c r="E98" s="60" t="s">
        <v>358</v>
      </c>
      <c r="F98" s="12"/>
      <c r="G98" s="140">
        <f>G99</f>
        <v>168900</v>
      </c>
      <c r="H98" s="152"/>
      <c r="I98" s="140">
        <f>I99</f>
        <v>168900</v>
      </c>
      <c r="J98" s="30"/>
    </row>
    <row r="99" spans="1:10" ht="25.5">
      <c r="A99" s="20" t="s">
        <v>151</v>
      </c>
      <c r="B99" s="12">
        <v>650</v>
      </c>
      <c r="C99" s="12" t="s">
        <v>57</v>
      </c>
      <c r="D99" s="38">
        <v>14</v>
      </c>
      <c r="E99" s="60" t="s">
        <v>150</v>
      </c>
      <c r="F99" s="12"/>
      <c r="G99" s="140">
        <f>G100</f>
        <v>168900</v>
      </c>
      <c r="H99" s="152"/>
      <c r="I99" s="140">
        <f>I100</f>
        <v>168900</v>
      </c>
      <c r="J99" s="30"/>
    </row>
    <row r="100" spans="1:10" ht="25.5">
      <c r="A100" s="6" t="s">
        <v>248</v>
      </c>
      <c r="B100" s="12">
        <v>650</v>
      </c>
      <c r="C100" s="12" t="s">
        <v>57</v>
      </c>
      <c r="D100" s="38">
        <v>14</v>
      </c>
      <c r="E100" s="60" t="s">
        <v>150</v>
      </c>
      <c r="F100" s="12">
        <v>200</v>
      </c>
      <c r="G100" s="140">
        <f>G101</f>
        <v>168900</v>
      </c>
      <c r="H100" s="152"/>
      <c r="I100" s="140">
        <f>I101</f>
        <v>168900</v>
      </c>
      <c r="J100" s="30"/>
    </row>
    <row r="101" spans="1:10" ht="25.5">
      <c r="A101" s="6" t="s">
        <v>85</v>
      </c>
      <c r="B101" s="39">
        <v>650</v>
      </c>
      <c r="C101" s="39" t="s">
        <v>57</v>
      </c>
      <c r="D101" s="40">
        <v>14</v>
      </c>
      <c r="E101" s="60" t="s">
        <v>150</v>
      </c>
      <c r="F101" s="12">
        <v>240</v>
      </c>
      <c r="G101" s="140">
        <f>'Пр.12 (вед19-20)'!G126</f>
        <v>168900</v>
      </c>
      <c r="H101" s="140"/>
      <c r="I101" s="140">
        <f>'Пр.12 (вед19-20)'!I126</f>
        <v>168900</v>
      </c>
      <c r="J101" s="30"/>
    </row>
    <row r="102" spans="1:10" ht="51">
      <c r="A102" s="72" t="s">
        <v>285</v>
      </c>
      <c r="B102" s="39" t="s">
        <v>63</v>
      </c>
      <c r="C102" s="39" t="s">
        <v>57</v>
      </c>
      <c r="D102" s="40" t="s">
        <v>70</v>
      </c>
      <c r="E102" s="60" t="s">
        <v>286</v>
      </c>
      <c r="F102" s="12"/>
      <c r="G102" s="140">
        <f>G103</f>
        <v>19930</v>
      </c>
      <c r="H102" s="152"/>
      <c r="I102" s="140">
        <f>I103</f>
        <v>11010</v>
      </c>
      <c r="J102" s="30"/>
    </row>
    <row r="103" spans="1:10" ht="63.75">
      <c r="A103" s="116" t="s">
        <v>287</v>
      </c>
      <c r="B103" s="39" t="s">
        <v>63</v>
      </c>
      <c r="C103" s="39" t="s">
        <v>57</v>
      </c>
      <c r="D103" s="40" t="s">
        <v>70</v>
      </c>
      <c r="E103" s="60" t="s">
        <v>288</v>
      </c>
      <c r="F103" s="12"/>
      <c r="G103" s="140">
        <f>G104</f>
        <v>19930</v>
      </c>
      <c r="H103" s="152"/>
      <c r="I103" s="140">
        <f>I104</f>
        <v>11010</v>
      </c>
      <c r="J103" s="9"/>
    </row>
    <row r="104" spans="1:10" ht="38.25">
      <c r="A104" s="116" t="s">
        <v>289</v>
      </c>
      <c r="B104" s="39" t="s">
        <v>63</v>
      </c>
      <c r="C104" s="39" t="s">
        <v>57</v>
      </c>
      <c r="D104" s="40" t="s">
        <v>70</v>
      </c>
      <c r="E104" s="60" t="s">
        <v>290</v>
      </c>
      <c r="F104" s="12"/>
      <c r="G104" s="140">
        <f>G105+G108</f>
        <v>19930</v>
      </c>
      <c r="H104" s="152"/>
      <c r="I104" s="140">
        <f>I105+I108</f>
        <v>11010</v>
      </c>
      <c r="J104" s="9"/>
    </row>
    <row r="105" spans="1:10" ht="25.5">
      <c r="A105" s="117" t="s">
        <v>152</v>
      </c>
      <c r="B105" s="39" t="s">
        <v>63</v>
      </c>
      <c r="C105" s="39" t="s">
        <v>57</v>
      </c>
      <c r="D105" s="40" t="s">
        <v>70</v>
      </c>
      <c r="E105" s="60" t="s">
        <v>291</v>
      </c>
      <c r="F105" s="12"/>
      <c r="G105" s="140">
        <f>G106</f>
        <v>13950</v>
      </c>
      <c r="H105" s="152"/>
      <c r="I105" s="140">
        <f>I106</f>
        <v>7710</v>
      </c>
      <c r="J105" s="9"/>
    </row>
    <row r="106" spans="1:10" ht="25.5">
      <c r="A106" s="6" t="s">
        <v>248</v>
      </c>
      <c r="B106" s="39" t="s">
        <v>63</v>
      </c>
      <c r="C106" s="39" t="s">
        <v>57</v>
      </c>
      <c r="D106" s="40" t="s">
        <v>70</v>
      </c>
      <c r="E106" s="60" t="s">
        <v>291</v>
      </c>
      <c r="F106" s="12">
        <v>200</v>
      </c>
      <c r="G106" s="140">
        <f>G107</f>
        <v>13950</v>
      </c>
      <c r="H106" s="152"/>
      <c r="I106" s="140">
        <f>I107</f>
        <v>7710</v>
      </c>
      <c r="J106" s="9"/>
    </row>
    <row r="107" spans="1:10" ht="25.5">
      <c r="A107" s="6" t="s">
        <v>85</v>
      </c>
      <c r="B107" s="39" t="s">
        <v>63</v>
      </c>
      <c r="C107" s="39" t="s">
        <v>57</v>
      </c>
      <c r="D107" s="40" t="s">
        <v>70</v>
      </c>
      <c r="E107" s="60" t="s">
        <v>291</v>
      </c>
      <c r="F107" s="12">
        <v>240</v>
      </c>
      <c r="G107" s="140">
        <f>'Пр.12 (вед19-20)'!G133</f>
        <v>13950</v>
      </c>
      <c r="H107" s="140"/>
      <c r="I107" s="140">
        <f>'Пр.12 (вед19-20)'!I133</f>
        <v>7710</v>
      </c>
      <c r="J107" s="9"/>
    </row>
    <row r="108" spans="1:10" ht="25.5">
      <c r="A108" s="117" t="s">
        <v>153</v>
      </c>
      <c r="B108" s="39" t="s">
        <v>63</v>
      </c>
      <c r="C108" s="39" t="s">
        <v>57</v>
      </c>
      <c r="D108" s="40" t="s">
        <v>70</v>
      </c>
      <c r="E108" s="60" t="s">
        <v>292</v>
      </c>
      <c r="F108" s="12"/>
      <c r="G108" s="140">
        <f>G109</f>
        <v>5980</v>
      </c>
      <c r="H108" s="152"/>
      <c r="I108" s="140">
        <f>I109</f>
        <v>3300</v>
      </c>
      <c r="J108" s="31"/>
    </row>
    <row r="109" spans="1:10" ht="25.5">
      <c r="A109" s="6" t="s">
        <v>248</v>
      </c>
      <c r="B109" s="39" t="s">
        <v>63</v>
      </c>
      <c r="C109" s="39" t="s">
        <v>57</v>
      </c>
      <c r="D109" s="40" t="s">
        <v>70</v>
      </c>
      <c r="E109" s="60" t="s">
        <v>292</v>
      </c>
      <c r="F109" s="12">
        <v>200</v>
      </c>
      <c r="G109" s="140">
        <f>G110</f>
        <v>5980</v>
      </c>
      <c r="H109" s="152"/>
      <c r="I109" s="136">
        <f>I110</f>
        <v>3300</v>
      </c>
      <c r="J109" s="31"/>
    </row>
    <row r="110" spans="1:10" ht="27.75" customHeight="1">
      <c r="A110" s="6" t="s">
        <v>85</v>
      </c>
      <c r="B110" s="39" t="s">
        <v>63</v>
      </c>
      <c r="C110" s="39" t="s">
        <v>57</v>
      </c>
      <c r="D110" s="40" t="s">
        <v>70</v>
      </c>
      <c r="E110" s="60" t="s">
        <v>292</v>
      </c>
      <c r="F110" s="12">
        <v>240</v>
      </c>
      <c r="G110" s="140">
        <f>'Пр.12 (вед19-20)'!G137</f>
        <v>5980</v>
      </c>
      <c r="H110" s="140"/>
      <c r="I110" s="140">
        <f>'Пр.12 (вед19-20)'!I137</f>
        <v>3300</v>
      </c>
      <c r="J110" s="31"/>
    </row>
    <row r="111" spans="1:10">
      <c r="A111" s="13" t="s">
        <v>15</v>
      </c>
      <c r="B111" s="14">
        <v>650</v>
      </c>
      <c r="C111" s="14" t="s">
        <v>56</v>
      </c>
      <c r="D111" s="35"/>
      <c r="E111" s="35"/>
      <c r="F111" s="14"/>
      <c r="G111" s="134">
        <f>G112+G119+G126+G142</f>
        <v>10666974.76</v>
      </c>
      <c r="H111" s="134"/>
      <c r="I111" s="134">
        <f>I112+I119+I126+I142</f>
        <v>10482879.08</v>
      </c>
      <c r="J111" s="15"/>
    </row>
    <row r="112" spans="1:10">
      <c r="A112" s="23" t="s">
        <v>16</v>
      </c>
      <c r="B112" s="36">
        <v>650</v>
      </c>
      <c r="C112" s="36" t="s">
        <v>56</v>
      </c>
      <c r="D112" s="37" t="s">
        <v>54</v>
      </c>
      <c r="E112" s="37"/>
      <c r="F112" s="36"/>
      <c r="G112" s="135">
        <f t="shared" ref="G112:G117" si="17">G113</f>
        <v>2863600</v>
      </c>
      <c r="H112" s="135"/>
      <c r="I112" s="135">
        <f t="shared" ref="I112:I117" si="18">I113</f>
        <v>2507100</v>
      </c>
      <c r="J112" s="27"/>
    </row>
    <row r="113" spans="1:10" ht="39.75" customHeight="1">
      <c r="A113" s="20" t="s">
        <v>264</v>
      </c>
      <c r="B113" s="12">
        <v>650</v>
      </c>
      <c r="C113" s="12" t="s">
        <v>56</v>
      </c>
      <c r="D113" s="38" t="s">
        <v>54</v>
      </c>
      <c r="E113" s="38" t="s">
        <v>265</v>
      </c>
      <c r="F113" s="12"/>
      <c r="G113" s="136">
        <f t="shared" si="17"/>
        <v>2863600</v>
      </c>
      <c r="H113" s="136"/>
      <c r="I113" s="136">
        <f t="shared" si="18"/>
        <v>2507100</v>
      </c>
      <c r="J113" s="9"/>
    </row>
    <row r="114" spans="1:10" ht="63.75">
      <c r="A114" s="20" t="s">
        <v>352</v>
      </c>
      <c r="B114" s="12" t="s">
        <v>63</v>
      </c>
      <c r="C114" s="12" t="s">
        <v>56</v>
      </c>
      <c r="D114" s="38" t="s">
        <v>54</v>
      </c>
      <c r="E114" s="60" t="s">
        <v>353</v>
      </c>
      <c r="F114" s="12"/>
      <c r="G114" s="136">
        <f t="shared" si="17"/>
        <v>2863600</v>
      </c>
      <c r="H114" s="136"/>
      <c r="I114" s="136">
        <f t="shared" si="18"/>
        <v>2507100</v>
      </c>
      <c r="J114" s="9"/>
    </row>
    <row r="115" spans="1:10" ht="38.25">
      <c r="A115" s="63" t="s">
        <v>293</v>
      </c>
      <c r="B115" s="12">
        <v>650</v>
      </c>
      <c r="C115" s="12" t="s">
        <v>56</v>
      </c>
      <c r="D115" s="38" t="s">
        <v>54</v>
      </c>
      <c r="E115" s="38" t="s">
        <v>383</v>
      </c>
      <c r="F115" s="12"/>
      <c r="G115" s="136">
        <f>G117</f>
        <v>2863600</v>
      </c>
      <c r="H115" s="136"/>
      <c r="I115" s="136">
        <f>I117</f>
        <v>2507100</v>
      </c>
      <c r="J115" s="29"/>
    </row>
    <row r="116" spans="1:10" ht="25.5">
      <c r="A116" s="63" t="s">
        <v>384</v>
      </c>
      <c r="B116" s="12">
        <v>650</v>
      </c>
      <c r="C116" s="12" t="s">
        <v>56</v>
      </c>
      <c r="D116" s="38" t="s">
        <v>54</v>
      </c>
      <c r="E116" s="38" t="s">
        <v>294</v>
      </c>
      <c r="F116" s="12"/>
      <c r="G116" s="136">
        <f>G117</f>
        <v>2863600</v>
      </c>
      <c r="H116" s="136"/>
      <c r="I116" s="136">
        <f>I117</f>
        <v>2507100</v>
      </c>
      <c r="J116" s="29"/>
    </row>
    <row r="117" spans="1:10" ht="25.5">
      <c r="A117" s="6" t="s">
        <v>248</v>
      </c>
      <c r="B117" s="12">
        <v>650</v>
      </c>
      <c r="C117" s="12" t="s">
        <v>56</v>
      </c>
      <c r="D117" s="38" t="s">
        <v>54</v>
      </c>
      <c r="E117" s="38" t="s">
        <v>294</v>
      </c>
      <c r="F117" s="12">
        <v>200</v>
      </c>
      <c r="G117" s="136">
        <f t="shared" si="17"/>
        <v>2863600</v>
      </c>
      <c r="H117" s="136"/>
      <c r="I117" s="136">
        <f t="shared" si="18"/>
        <v>2507100</v>
      </c>
      <c r="J117" s="29"/>
    </row>
    <row r="118" spans="1:10" ht="25.5">
      <c r="A118" s="6" t="s">
        <v>85</v>
      </c>
      <c r="B118" s="12">
        <v>650</v>
      </c>
      <c r="C118" s="12" t="s">
        <v>56</v>
      </c>
      <c r="D118" s="38" t="s">
        <v>54</v>
      </c>
      <c r="E118" s="38" t="s">
        <v>294</v>
      </c>
      <c r="F118" s="12">
        <v>240</v>
      </c>
      <c r="G118" s="136">
        <f>'Пр.12 (вед19-20)'!G146</f>
        <v>2863600</v>
      </c>
      <c r="H118" s="136"/>
      <c r="I118" s="136">
        <f>'Пр.12 (вед19-20)'!I146</f>
        <v>2507100</v>
      </c>
      <c r="J118" s="29"/>
    </row>
    <row r="119" spans="1:10">
      <c r="A119" s="23" t="s">
        <v>17</v>
      </c>
      <c r="B119" s="36">
        <v>650</v>
      </c>
      <c r="C119" s="36" t="s">
        <v>56</v>
      </c>
      <c r="D119" s="37" t="s">
        <v>58</v>
      </c>
      <c r="E119" s="36"/>
      <c r="F119" s="36"/>
      <c r="G119" s="135">
        <f>G120</f>
        <v>1600000</v>
      </c>
      <c r="H119" s="147"/>
      <c r="I119" s="135">
        <f t="shared" ref="I119:I123" si="19">I120</f>
        <v>1600000</v>
      </c>
      <c r="J119" s="28"/>
    </row>
    <row r="120" spans="1:10" ht="51">
      <c r="A120" s="69" t="s">
        <v>111</v>
      </c>
      <c r="B120" s="12">
        <v>650</v>
      </c>
      <c r="C120" s="12" t="s">
        <v>56</v>
      </c>
      <c r="D120" s="38" t="s">
        <v>58</v>
      </c>
      <c r="E120" s="59" t="s">
        <v>154</v>
      </c>
      <c r="F120" s="12"/>
      <c r="G120" s="136">
        <f>G121</f>
        <v>1600000</v>
      </c>
      <c r="H120" s="153"/>
      <c r="I120" s="136">
        <f t="shared" si="19"/>
        <v>1600000</v>
      </c>
      <c r="J120" s="29"/>
    </row>
    <row r="121" spans="1:10" ht="102.75" customHeight="1">
      <c r="A121" s="74" t="s">
        <v>112</v>
      </c>
      <c r="B121" s="12">
        <v>650</v>
      </c>
      <c r="C121" s="12" t="s">
        <v>56</v>
      </c>
      <c r="D121" s="38" t="s">
        <v>58</v>
      </c>
      <c r="E121" s="59" t="s">
        <v>155</v>
      </c>
      <c r="F121" s="12"/>
      <c r="G121" s="136">
        <f>G123</f>
        <v>1600000</v>
      </c>
      <c r="H121" s="153"/>
      <c r="I121" s="136">
        <f t="shared" si="19"/>
        <v>1600000</v>
      </c>
      <c r="J121" s="29"/>
    </row>
    <row r="122" spans="1:10" ht="40.5" customHeight="1">
      <c r="A122" s="74" t="s">
        <v>156</v>
      </c>
      <c r="B122" s="12">
        <v>650</v>
      </c>
      <c r="C122" s="12" t="s">
        <v>56</v>
      </c>
      <c r="D122" s="38" t="s">
        <v>58</v>
      </c>
      <c r="E122" s="59" t="s">
        <v>158</v>
      </c>
      <c r="F122" s="12"/>
      <c r="G122" s="136">
        <f>G123</f>
        <v>1600000</v>
      </c>
      <c r="H122" s="153"/>
      <c r="I122" s="136">
        <f t="shared" si="19"/>
        <v>1600000</v>
      </c>
      <c r="J122" s="29"/>
    </row>
    <row r="123" spans="1:10" ht="25.5">
      <c r="A123" s="6" t="s">
        <v>159</v>
      </c>
      <c r="B123" s="12">
        <v>650</v>
      </c>
      <c r="C123" s="12" t="s">
        <v>56</v>
      </c>
      <c r="D123" s="38" t="s">
        <v>58</v>
      </c>
      <c r="E123" s="59" t="s">
        <v>157</v>
      </c>
      <c r="F123" s="12"/>
      <c r="G123" s="136">
        <f>G124</f>
        <v>1600000</v>
      </c>
      <c r="H123" s="153"/>
      <c r="I123" s="136">
        <f t="shared" si="19"/>
        <v>1600000</v>
      </c>
      <c r="J123" s="29"/>
    </row>
    <row r="124" spans="1:10">
      <c r="A124" s="6" t="s">
        <v>38</v>
      </c>
      <c r="B124" s="12">
        <v>650</v>
      </c>
      <c r="C124" s="12" t="s">
        <v>56</v>
      </c>
      <c r="D124" s="38" t="s">
        <v>58</v>
      </c>
      <c r="E124" s="59" t="s">
        <v>157</v>
      </c>
      <c r="F124" s="12">
        <v>800</v>
      </c>
      <c r="G124" s="136">
        <f>G125</f>
        <v>1600000</v>
      </c>
      <c r="H124" s="153"/>
      <c r="I124" s="136">
        <f>I125</f>
        <v>1600000</v>
      </c>
      <c r="J124" s="29"/>
    </row>
    <row r="125" spans="1:10" ht="39.75" customHeight="1">
      <c r="A125" s="6" t="s">
        <v>249</v>
      </c>
      <c r="B125" s="12" t="s">
        <v>63</v>
      </c>
      <c r="C125" s="12" t="s">
        <v>56</v>
      </c>
      <c r="D125" s="38" t="s">
        <v>58</v>
      </c>
      <c r="E125" s="59" t="s">
        <v>157</v>
      </c>
      <c r="F125" s="12" t="s">
        <v>393</v>
      </c>
      <c r="G125" s="136">
        <f>'Пр.12 (вед19-20)'!G154</f>
        <v>1600000</v>
      </c>
      <c r="H125" s="136"/>
      <c r="I125" s="136">
        <f>'Пр.12 (вед19-20)'!I154</f>
        <v>1600000</v>
      </c>
      <c r="J125" s="29"/>
    </row>
    <row r="126" spans="1:10">
      <c r="A126" s="23" t="s">
        <v>18</v>
      </c>
      <c r="B126" s="36">
        <v>650</v>
      </c>
      <c r="C126" s="36" t="s">
        <v>56</v>
      </c>
      <c r="D126" s="37" t="s">
        <v>59</v>
      </c>
      <c r="E126" s="37"/>
      <c r="F126" s="36"/>
      <c r="G126" s="135">
        <f>G127</f>
        <v>5727074.7599999998</v>
      </c>
      <c r="H126" s="147"/>
      <c r="I126" s="135">
        <f>I127</f>
        <v>5899479.0800000001</v>
      </c>
      <c r="J126" s="28"/>
    </row>
    <row r="127" spans="1:10" ht="51">
      <c r="A127" s="6" t="s">
        <v>113</v>
      </c>
      <c r="B127" s="12" t="s">
        <v>63</v>
      </c>
      <c r="C127" s="12" t="s">
        <v>56</v>
      </c>
      <c r="D127" s="38" t="s">
        <v>59</v>
      </c>
      <c r="E127" s="38" t="s">
        <v>154</v>
      </c>
      <c r="F127" s="12"/>
      <c r="G127" s="136">
        <f>G128+G133</f>
        <v>5727074.7599999998</v>
      </c>
      <c r="H127" s="148"/>
      <c r="I127" s="136">
        <f>I128+I133</f>
        <v>5899479.0800000001</v>
      </c>
      <c r="J127" s="29"/>
    </row>
    <row r="128" spans="1:10" ht="89.25">
      <c r="A128" s="6" t="s">
        <v>114</v>
      </c>
      <c r="B128" s="12" t="s">
        <v>63</v>
      </c>
      <c r="C128" s="12" t="s">
        <v>56</v>
      </c>
      <c r="D128" s="38" t="s">
        <v>59</v>
      </c>
      <c r="E128" s="38" t="s">
        <v>160</v>
      </c>
      <c r="F128" s="12"/>
      <c r="G128" s="136">
        <f>G129</f>
        <v>5577074.7599999998</v>
      </c>
      <c r="H128" s="148"/>
      <c r="I128" s="136">
        <f>I129</f>
        <v>5749479.0800000001</v>
      </c>
      <c r="J128" s="29"/>
    </row>
    <row r="129" spans="1:10" ht="51">
      <c r="A129" s="6" t="s">
        <v>164</v>
      </c>
      <c r="B129" s="12" t="s">
        <v>63</v>
      </c>
      <c r="C129" s="12" t="s">
        <v>56</v>
      </c>
      <c r="D129" s="38" t="s">
        <v>59</v>
      </c>
      <c r="E129" s="38" t="s">
        <v>161</v>
      </c>
      <c r="F129" s="12"/>
      <c r="G129" s="136">
        <f>G130</f>
        <v>5577074.7599999998</v>
      </c>
      <c r="H129" s="148"/>
      <c r="I129" s="136">
        <f>I130</f>
        <v>5749479.0800000001</v>
      </c>
      <c r="J129" s="29"/>
    </row>
    <row r="130" spans="1:10" ht="25.5">
      <c r="A130" s="6" t="s">
        <v>166</v>
      </c>
      <c r="B130" s="12" t="s">
        <v>63</v>
      </c>
      <c r="C130" s="12" t="s">
        <v>56</v>
      </c>
      <c r="D130" s="38" t="s">
        <v>59</v>
      </c>
      <c r="E130" s="38" t="s">
        <v>162</v>
      </c>
      <c r="F130" s="12"/>
      <c r="G130" s="136">
        <f>G131</f>
        <v>5577074.7599999998</v>
      </c>
      <c r="H130" s="148"/>
      <c r="I130" s="136">
        <f>I131</f>
        <v>5749479.0800000001</v>
      </c>
      <c r="J130" s="29"/>
    </row>
    <row r="131" spans="1:10" ht="25.5">
      <c r="A131" s="6" t="s">
        <v>248</v>
      </c>
      <c r="B131" s="12" t="s">
        <v>63</v>
      </c>
      <c r="C131" s="12" t="s">
        <v>56</v>
      </c>
      <c r="D131" s="38" t="s">
        <v>59</v>
      </c>
      <c r="E131" s="38" t="s">
        <v>162</v>
      </c>
      <c r="F131" s="12" t="s">
        <v>66</v>
      </c>
      <c r="G131" s="136">
        <f>G132</f>
        <v>5577074.7599999998</v>
      </c>
      <c r="H131" s="148"/>
      <c r="I131" s="136">
        <f>I132</f>
        <v>5749479.0800000001</v>
      </c>
      <c r="J131" s="29"/>
    </row>
    <row r="132" spans="1:10" ht="25.5">
      <c r="A132" s="6" t="s">
        <v>85</v>
      </c>
      <c r="B132" s="12" t="s">
        <v>63</v>
      </c>
      <c r="C132" s="12" t="s">
        <v>56</v>
      </c>
      <c r="D132" s="38" t="s">
        <v>59</v>
      </c>
      <c r="E132" s="38" t="s">
        <v>162</v>
      </c>
      <c r="F132" s="12" t="s">
        <v>67</v>
      </c>
      <c r="G132" s="136">
        <f>'Пр.12 (вед19-20)'!G162</f>
        <v>5577074.7599999998</v>
      </c>
      <c r="H132" s="136"/>
      <c r="I132" s="136">
        <f>'Пр.12 (вед19-20)'!I162</f>
        <v>5749479.0800000001</v>
      </c>
      <c r="J132" s="29"/>
    </row>
    <row r="133" spans="1:10" ht="63.75" customHeight="1">
      <c r="A133" s="6" t="s">
        <v>115</v>
      </c>
      <c r="B133" s="12" t="s">
        <v>63</v>
      </c>
      <c r="C133" s="12" t="s">
        <v>56</v>
      </c>
      <c r="D133" s="38" t="s">
        <v>59</v>
      </c>
      <c r="E133" s="38" t="s">
        <v>163</v>
      </c>
      <c r="F133" s="12"/>
      <c r="G133" s="136">
        <f>G136+G138</f>
        <v>150000</v>
      </c>
      <c r="H133" s="148"/>
      <c r="I133" s="136">
        <f>I134+I138</f>
        <v>150000</v>
      </c>
      <c r="J133" s="29"/>
    </row>
    <row r="134" spans="1:10" ht="38.25">
      <c r="A134" s="6" t="s">
        <v>165</v>
      </c>
      <c r="B134" s="12" t="s">
        <v>63</v>
      </c>
      <c r="C134" s="12" t="s">
        <v>56</v>
      </c>
      <c r="D134" s="38" t="s">
        <v>59</v>
      </c>
      <c r="E134" s="38" t="s">
        <v>167</v>
      </c>
      <c r="F134" s="12"/>
      <c r="G134" s="136">
        <f>G135</f>
        <v>110000</v>
      </c>
      <c r="H134" s="148"/>
      <c r="I134" s="136">
        <f>I135</f>
        <v>110000</v>
      </c>
      <c r="J134" s="29"/>
    </row>
    <row r="135" spans="1:10" ht="25.5">
      <c r="A135" s="6" t="s">
        <v>168</v>
      </c>
      <c r="B135" s="12" t="s">
        <v>63</v>
      </c>
      <c r="C135" s="12" t="s">
        <v>56</v>
      </c>
      <c r="D135" s="38" t="s">
        <v>59</v>
      </c>
      <c r="E135" s="38" t="s">
        <v>169</v>
      </c>
      <c r="F135" s="12"/>
      <c r="G135" s="136">
        <f>G136</f>
        <v>110000</v>
      </c>
      <c r="H135" s="148"/>
      <c r="I135" s="136">
        <f>I136</f>
        <v>110000</v>
      </c>
      <c r="J135" s="29"/>
    </row>
    <row r="136" spans="1:10" ht="25.5">
      <c r="A136" s="6" t="s">
        <v>248</v>
      </c>
      <c r="B136" s="12" t="s">
        <v>63</v>
      </c>
      <c r="C136" s="12" t="s">
        <v>56</v>
      </c>
      <c r="D136" s="38" t="s">
        <v>59</v>
      </c>
      <c r="E136" s="38" t="s">
        <v>169</v>
      </c>
      <c r="F136" s="12" t="s">
        <v>66</v>
      </c>
      <c r="G136" s="136">
        <f>G137</f>
        <v>110000</v>
      </c>
      <c r="H136" s="148"/>
      <c r="I136" s="136">
        <f>I137</f>
        <v>110000</v>
      </c>
      <c r="J136" s="29"/>
    </row>
    <row r="137" spans="1:10" ht="25.5">
      <c r="A137" s="6" t="s">
        <v>85</v>
      </c>
      <c r="B137" s="12" t="s">
        <v>63</v>
      </c>
      <c r="C137" s="12" t="s">
        <v>56</v>
      </c>
      <c r="D137" s="38" t="s">
        <v>59</v>
      </c>
      <c r="E137" s="38" t="s">
        <v>169</v>
      </c>
      <c r="F137" s="12" t="s">
        <v>67</v>
      </c>
      <c r="G137" s="136">
        <f>'Пр.12 (вед19-20)'!G168</f>
        <v>110000</v>
      </c>
      <c r="H137" s="136"/>
      <c r="I137" s="136">
        <f>'Пр.12 (вед19-20)'!I168</f>
        <v>110000</v>
      </c>
      <c r="J137" s="29"/>
    </row>
    <row r="138" spans="1:10" ht="51">
      <c r="A138" s="6" t="s">
        <v>295</v>
      </c>
      <c r="B138" s="12" t="s">
        <v>63</v>
      </c>
      <c r="C138" s="12" t="s">
        <v>56</v>
      </c>
      <c r="D138" s="38" t="s">
        <v>59</v>
      </c>
      <c r="E138" s="38" t="s">
        <v>387</v>
      </c>
      <c r="F138" s="12"/>
      <c r="G138" s="136">
        <f>G140</f>
        <v>40000</v>
      </c>
      <c r="H138" s="148"/>
      <c r="I138" s="139">
        <f>I140</f>
        <v>40000</v>
      </c>
      <c r="J138" s="61"/>
    </row>
    <row r="139" spans="1:10" ht="25.5">
      <c r="A139" s="6" t="s">
        <v>386</v>
      </c>
      <c r="B139" s="12" t="s">
        <v>63</v>
      </c>
      <c r="C139" s="12" t="s">
        <v>56</v>
      </c>
      <c r="D139" s="38" t="s">
        <v>59</v>
      </c>
      <c r="E139" s="38" t="s">
        <v>296</v>
      </c>
      <c r="F139" s="12"/>
      <c r="G139" s="136">
        <f>G140</f>
        <v>40000</v>
      </c>
      <c r="H139" s="148"/>
      <c r="I139" s="139">
        <f>I140</f>
        <v>40000</v>
      </c>
      <c r="J139" s="61"/>
    </row>
    <row r="140" spans="1:10" ht="25.5">
      <c r="A140" s="6" t="s">
        <v>248</v>
      </c>
      <c r="B140" s="12" t="s">
        <v>63</v>
      </c>
      <c r="C140" s="12" t="s">
        <v>56</v>
      </c>
      <c r="D140" s="38" t="s">
        <v>59</v>
      </c>
      <c r="E140" s="38" t="s">
        <v>296</v>
      </c>
      <c r="F140" s="12" t="s">
        <v>66</v>
      </c>
      <c r="G140" s="136">
        <f>G141</f>
        <v>40000</v>
      </c>
      <c r="H140" s="148"/>
      <c r="I140" s="139">
        <f t="shared" ref="I140" si="20">I141</f>
        <v>40000</v>
      </c>
      <c r="J140" s="61"/>
    </row>
    <row r="141" spans="1:10" ht="25.5">
      <c r="A141" s="6" t="s">
        <v>85</v>
      </c>
      <c r="B141" s="12" t="s">
        <v>63</v>
      </c>
      <c r="C141" s="12" t="s">
        <v>56</v>
      </c>
      <c r="D141" s="38" t="s">
        <v>59</v>
      </c>
      <c r="E141" s="38" t="s">
        <v>296</v>
      </c>
      <c r="F141" s="12" t="s">
        <v>67</v>
      </c>
      <c r="G141" s="136">
        <f>'Пр.12 (вед19-20)'!G173</f>
        <v>40000</v>
      </c>
      <c r="H141" s="136"/>
      <c r="I141" s="136">
        <f>'Пр.12 (вед19-20)'!I173</f>
        <v>40000</v>
      </c>
      <c r="J141" s="61"/>
    </row>
    <row r="142" spans="1:10">
      <c r="A142" s="23" t="s">
        <v>19</v>
      </c>
      <c r="B142" s="36">
        <v>650</v>
      </c>
      <c r="C142" s="36" t="s">
        <v>56</v>
      </c>
      <c r="D142" s="37">
        <v>10</v>
      </c>
      <c r="E142" s="37"/>
      <c r="F142" s="36"/>
      <c r="G142" s="135">
        <f>G143</f>
        <v>476300</v>
      </c>
      <c r="H142" s="147"/>
      <c r="I142" s="135">
        <f>I143</f>
        <v>476300</v>
      </c>
      <c r="J142" s="28"/>
    </row>
    <row r="143" spans="1:10" ht="39.75" customHeight="1">
      <c r="A143" s="20" t="s">
        <v>264</v>
      </c>
      <c r="B143" s="12">
        <v>650</v>
      </c>
      <c r="C143" s="12" t="s">
        <v>56</v>
      </c>
      <c r="D143" s="38">
        <v>10</v>
      </c>
      <c r="E143" s="60" t="s">
        <v>265</v>
      </c>
      <c r="F143" s="12"/>
      <c r="G143" s="136">
        <f>G150+G145</f>
        <v>476300</v>
      </c>
      <c r="H143" s="148"/>
      <c r="I143" s="139">
        <f>I144+I149</f>
        <v>476300</v>
      </c>
      <c r="J143" s="61"/>
    </row>
    <row r="144" spans="1:10" ht="63.75">
      <c r="A144" s="20" t="s">
        <v>352</v>
      </c>
      <c r="B144" s="12" t="s">
        <v>63</v>
      </c>
      <c r="C144" s="12" t="s">
        <v>54</v>
      </c>
      <c r="D144" s="38" t="s">
        <v>55</v>
      </c>
      <c r="E144" s="60" t="s">
        <v>353</v>
      </c>
      <c r="F144" s="12"/>
      <c r="G144" s="136">
        <f>G145</f>
        <v>144500</v>
      </c>
      <c r="H144" s="136"/>
      <c r="I144" s="139">
        <f>I145</f>
        <v>144500</v>
      </c>
      <c r="J144" s="61"/>
    </row>
    <row r="145" spans="1:10" ht="25.5">
      <c r="A145" s="6" t="s">
        <v>272</v>
      </c>
      <c r="B145" s="12" t="s">
        <v>63</v>
      </c>
      <c r="C145" s="12" t="s">
        <v>56</v>
      </c>
      <c r="D145" s="38" t="s">
        <v>228</v>
      </c>
      <c r="E145" s="60" t="s">
        <v>373</v>
      </c>
      <c r="F145" s="12"/>
      <c r="G145" s="136">
        <f>G147</f>
        <v>144500</v>
      </c>
      <c r="H145" s="148"/>
      <c r="I145" s="136">
        <f>I147</f>
        <v>144500</v>
      </c>
      <c r="J145" s="29"/>
    </row>
    <row r="146" spans="1:10">
      <c r="A146" s="70" t="s">
        <v>372</v>
      </c>
      <c r="B146" s="12" t="s">
        <v>63</v>
      </c>
      <c r="C146" s="12" t="s">
        <v>56</v>
      </c>
      <c r="D146" s="38" t="s">
        <v>228</v>
      </c>
      <c r="E146" s="60" t="s">
        <v>273</v>
      </c>
      <c r="F146" s="12"/>
      <c r="G146" s="136">
        <f>G147</f>
        <v>144500</v>
      </c>
      <c r="H146" s="148"/>
      <c r="I146" s="136">
        <f>I147</f>
        <v>144500</v>
      </c>
      <c r="J146" s="29"/>
    </row>
    <row r="147" spans="1:10" ht="25.5">
      <c r="A147" s="6" t="s">
        <v>248</v>
      </c>
      <c r="B147" s="12">
        <v>650</v>
      </c>
      <c r="C147" s="12" t="s">
        <v>56</v>
      </c>
      <c r="D147" s="38">
        <v>10</v>
      </c>
      <c r="E147" s="60" t="s">
        <v>273</v>
      </c>
      <c r="F147" s="12">
        <v>200</v>
      </c>
      <c r="G147" s="136">
        <f>G148</f>
        <v>144500</v>
      </c>
      <c r="H147" s="148"/>
      <c r="I147" s="136">
        <f>I148</f>
        <v>144500</v>
      </c>
      <c r="J147" s="29"/>
    </row>
    <row r="148" spans="1:10" ht="25.5">
      <c r="A148" s="6" t="s">
        <v>85</v>
      </c>
      <c r="B148" s="12">
        <v>650</v>
      </c>
      <c r="C148" s="12" t="s">
        <v>56</v>
      </c>
      <c r="D148" s="38">
        <v>10</v>
      </c>
      <c r="E148" s="60" t="s">
        <v>273</v>
      </c>
      <c r="F148" s="12">
        <v>240</v>
      </c>
      <c r="G148" s="136">
        <f>'Пр.12 (вед19-20)'!G181</f>
        <v>144500</v>
      </c>
      <c r="H148" s="136"/>
      <c r="I148" s="136">
        <f>'Пр.12 (вед19-20)'!I181</f>
        <v>144500</v>
      </c>
      <c r="J148" s="29"/>
    </row>
    <row r="149" spans="1:10">
      <c r="A149" s="115" t="s">
        <v>360</v>
      </c>
      <c r="B149" s="12" t="s">
        <v>63</v>
      </c>
      <c r="C149" s="12" t="s">
        <v>56</v>
      </c>
      <c r="D149" s="38" t="s">
        <v>228</v>
      </c>
      <c r="E149" s="60" t="s">
        <v>361</v>
      </c>
      <c r="F149" s="12"/>
      <c r="G149" s="136">
        <f>G150</f>
        <v>331800</v>
      </c>
      <c r="H149" s="148"/>
      <c r="I149" s="136">
        <f>I150</f>
        <v>331800</v>
      </c>
      <c r="J149" s="29"/>
    </row>
    <row r="150" spans="1:10" ht="25.5">
      <c r="A150" s="72" t="s">
        <v>297</v>
      </c>
      <c r="B150" s="12">
        <v>650</v>
      </c>
      <c r="C150" s="12" t="s">
        <v>56</v>
      </c>
      <c r="D150" s="38">
        <v>10</v>
      </c>
      <c r="E150" s="38" t="s">
        <v>298</v>
      </c>
      <c r="F150" s="12"/>
      <c r="G150" s="136">
        <f>G151</f>
        <v>331800</v>
      </c>
      <c r="H150" s="148"/>
      <c r="I150" s="136">
        <f>I151</f>
        <v>331800</v>
      </c>
      <c r="J150" s="29"/>
    </row>
    <row r="151" spans="1:10" ht="25.5">
      <c r="A151" s="6" t="s">
        <v>248</v>
      </c>
      <c r="B151" s="12">
        <v>650</v>
      </c>
      <c r="C151" s="12" t="s">
        <v>56</v>
      </c>
      <c r="D151" s="38">
        <v>10</v>
      </c>
      <c r="E151" s="38" t="s">
        <v>298</v>
      </c>
      <c r="F151" s="12">
        <v>200</v>
      </c>
      <c r="G151" s="136">
        <f>G152</f>
        <v>331800</v>
      </c>
      <c r="H151" s="148"/>
      <c r="I151" s="136">
        <f>I152</f>
        <v>331800</v>
      </c>
      <c r="J151" s="29"/>
    </row>
    <row r="152" spans="1:10" ht="25.5">
      <c r="A152" s="6" t="s">
        <v>85</v>
      </c>
      <c r="B152" s="12">
        <v>650</v>
      </c>
      <c r="C152" s="12" t="s">
        <v>56</v>
      </c>
      <c r="D152" s="38">
        <v>10</v>
      </c>
      <c r="E152" s="38" t="s">
        <v>298</v>
      </c>
      <c r="F152" s="12">
        <v>240</v>
      </c>
      <c r="G152" s="136">
        <f>'Пр.12 (вед19-20)'!G186</f>
        <v>331800</v>
      </c>
      <c r="H152" s="136"/>
      <c r="I152" s="136">
        <f>'Пр.12 (вед19-20)'!I186</f>
        <v>331800</v>
      </c>
      <c r="J152" s="29"/>
    </row>
    <row r="153" spans="1:10">
      <c r="A153" s="13" t="s">
        <v>20</v>
      </c>
      <c r="B153" s="14">
        <v>650</v>
      </c>
      <c r="C153" s="14" t="s">
        <v>60</v>
      </c>
      <c r="D153" s="35"/>
      <c r="E153" s="35"/>
      <c r="F153" s="14"/>
      <c r="G153" s="134">
        <f>G154+G169+G177</f>
        <v>15793700</v>
      </c>
      <c r="H153" s="134"/>
      <c r="I153" s="134">
        <f>I154+I169+I177</f>
        <v>10701300</v>
      </c>
      <c r="J153" s="15"/>
    </row>
    <row r="154" spans="1:10">
      <c r="A154" s="45" t="s">
        <v>45</v>
      </c>
      <c r="B154" s="36">
        <v>650</v>
      </c>
      <c r="C154" s="43" t="s">
        <v>60</v>
      </c>
      <c r="D154" s="44" t="s">
        <v>54</v>
      </c>
      <c r="E154" s="44"/>
      <c r="F154" s="43"/>
      <c r="G154" s="135">
        <f>G155</f>
        <v>750000</v>
      </c>
      <c r="H154" s="135"/>
      <c r="I154" s="135">
        <f>I155</f>
        <v>681600</v>
      </c>
      <c r="J154" s="27"/>
    </row>
    <row r="155" spans="1:10" ht="38.25">
      <c r="A155" s="6" t="s">
        <v>116</v>
      </c>
      <c r="B155" s="12" t="s">
        <v>63</v>
      </c>
      <c r="C155" s="12" t="s">
        <v>60</v>
      </c>
      <c r="D155" s="38" t="s">
        <v>54</v>
      </c>
      <c r="E155" s="60" t="s">
        <v>170</v>
      </c>
      <c r="F155" s="64"/>
      <c r="G155" s="139">
        <f>G156</f>
        <v>750000</v>
      </c>
      <c r="H155" s="155"/>
      <c r="I155" s="136">
        <f>I156</f>
        <v>681600</v>
      </c>
      <c r="J155" s="29"/>
    </row>
    <row r="156" spans="1:10" ht="63.75">
      <c r="A156" s="6" t="s">
        <v>171</v>
      </c>
      <c r="B156" s="12" t="s">
        <v>63</v>
      </c>
      <c r="C156" s="12" t="s">
        <v>60</v>
      </c>
      <c r="D156" s="38" t="s">
        <v>54</v>
      </c>
      <c r="E156" s="60" t="s">
        <v>172</v>
      </c>
      <c r="F156" s="12"/>
      <c r="G156" s="139">
        <f>G157+G161+G165</f>
        <v>750000</v>
      </c>
      <c r="H156" s="155"/>
      <c r="I156" s="136">
        <f>I157+I161+I165</f>
        <v>681600</v>
      </c>
      <c r="J156" s="29"/>
    </row>
    <row r="157" spans="1:10" ht="51">
      <c r="A157" s="6" t="s">
        <v>173</v>
      </c>
      <c r="B157" s="12" t="s">
        <v>63</v>
      </c>
      <c r="C157" s="12" t="s">
        <v>60</v>
      </c>
      <c r="D157" s="38" t="s">
        <v>54</v>
      </c>
      <c r="E157" s="60" t="s">
        <v>175</v>
      </c>
      <c r="F157" s="12"/>
      <c r="G157" s="139">
        <f>G158</f>
        <v>240000</v>
      </c>
      <c r="H157" s="155"/>
      <c r="I157" s="136">
        <f>I159</f>
        <v>200000</v>
      </c>
      <c r="J157" s="29"/>
    </row>
    <row r="158" spans="1:10" ht="25.5">
      <c r="A158" s="6" t="s">
        <v>174</v>
      </c>
      <c r="B158" s="12" t="s">
        <v>63</v>
      </c>
      <c r="C158" s="12" t="s">
        <v>60</v>
      </c>
      <c r="D158" s="38" t="s">
        <v>54</v>
      </c>
      <c r="E158" s="60" t="s">
        <v>176</v>
      </c>
      <c r="F158" s="12"/>
      <c r="G158" s="139">
        <f>G159</f>
        <v>240000</v>
      </c>
      <c r="H158" s="155"/>
      <c r="I158" s="136">
        <f>I159</f>
        <v>200000</v>
      </c>
      <c r="J158" s="29"/>
    </row>
    <row r="159" spans="1:10" ht="25.5">
      <c r="A159" s="6" t="s">
        <v>248</v>
      </c>
      <c r="B159" s="12" t="s">
        <v>63</v>
      </c>
      <c r="C159" s="12" t="s">
        <v>60</v>
      </c>
      <c r="D159" s="38" t="s">
        <v>54</v>
      </c>
      <c r="E159" s="60" t="s">
        <v>176</v>
      </c>
      <c r="F159" s="12" t="s">
        <v>66</v>
      </c>
      <c r="G159" s="139">
        <f>G160</f>
        <v>240000</v>
      </c>
      <c r="H159" s="155"/>
      <c r="I159" s="136">
        <f>I160</f>
        <v>200000</v>
      </c>
      <c r="J159" s="29"/>
    </row>
    <row r="160" spans="1:10" ht="25.5">
      <c r="A160" s="6" t="s">
        <v>85</v>
      </c>
      <c r="B160" s="12" t="s">
        <v>63</v>
      </c>
      <c r="C160" s="12" t="s">
        <v>60</v>
      </c>
      <c r="D160" s="38" t="s">
        <v>54</v>
      </c>
      <c r="E160" s="60" t="s">
        <v>176</v>
      </c>
      <c r="F160" s="12" t="s">
        <v>67</v>
      </c>
      <c r="G160" s="139">
        <f>'Пр.12 (вед19-20)'!G195</f>
        <v>240000</v>
      </c>
      <c r="H160" s="139"/>
      <c r="I160" s="139">
        <f>'Пр.12 (вед19-20)'!I195</f>
        <v>200000</v>
      </c>
      <c r="J160" s="29"/>
    </row>
    <row r="161" spans="1:10" ht="41.25" customHeight="1">
      <c r="A161" s="69" t="s">
        <v>299</v>
      </c>
      <c r="B161" s="59" t="s">
        <v>63</v>
      </c>
      <c r="C161" s="64" t="s">
        <v>60</v>
      </c>
      <c r="D161" s="65" t="s">
        <v>54</v>
      </c>
      <c r="E161" s="65" t="s">
        <v>300</v>
      </c>
      <c r="F161" s="64"/>
      <c r="G161" s="139">
        <f>G162</f>
        <v>350000</v>
      </c>
      <c r="H161" s="155"/>
      <c r="I161" s="136">
        <f>I162</f>
        <v>321600</v>
      </c>
      <c r="J161" s="29"/>
    </row>
    <row r="162" spans="1:10" ht="25.5">
      <c r="A162" s="6" t="s">
        <v>92</v>
      </c>
      <c r="B162" s="12" t="s">
        <v>63</v>
      </c>
      <c r="C162" s="12" t="s">
        <v>60</v>
      </c>
      <c r="D162" s="38" t="s">
        <v>54</v>
      </c>
      <c r="E162" s="38" t="s">
        <v>301</v>
      </c>
      <c r="F162" s="12"/>
      <c r="G162" s="136">
        <f>G163</f>
        <v>350000</v>
      </c>
      <c r="H162" s="148"/>
      <c r="I162" s="136">
        <f>I163</f>
        <v>321600</v>
      </c>
      <c r="J162" s="29"/>
    </row>
    <row r="163" spans="1:10" ht="25.5">
      <c r="A163" s="6" t="s">
        <v>248</v>
      </c>
      <c r="B163" s="12" t="s">
        <v>63</v>
      </c>
      <c r="C163" s="12" t="s">
        <v>60</v>
      </c>
      <c r="D163" s="38" t="s">
        <v>54</v>
      </c>
      <c r="E163" s="38" t="s">
        <v>301</v>
      </c>
      <c r="F163" s="12" t="s">
        <v>66</v>
      </c>
      <c r="G163" s="136">
        <f>G164</f>
        <v>350000</v>
      </c>
      <c r="H163" s="148"/>
      <c r="I163" s="136">
        <f>I164</f>
        <v>321600</v>
      </c>
      <c r="J163" s="29"/>
    </row>
    <row r="164" spans="1:10" ht="25.5">
      <c r="A164" s="6" t="s">
        <v>85</v>
      </c>
      <c r="B164" s="12" t="s">
        <v>63</v>
      </c>
      <c r="C164" s="12" t="s">
        <v>60</v>
      </c>
      <c r="D164" s="38" t="s">
        <v>54</v>
      </c>
      <c r="E164" s="38" t="s">
        <v>301</v>
      </c>
      <c r="F164" s="12" t="s">
        <v>67</v>
      </c>
      <c r="G164" s="136">
        <f>'Пр.12 (вед19-20)'!G200</f>
        <v>350000</v>
      </c>
      <c r="H164" s="136"/>
      <c r="I164" s="136">
        <f>'Пр.12 (вед19-20)'!I200</f>
        <v>321600</v>
      </c>
      <c r="J164" s="29"/>
    </row>
    <row r="165" spans="1:10" ht="25.5">
      <c r="A165" s="115" t="s">
        <v>316</v>
      </c>
      <c r="B165" s="12" t="s">
        <v>63</v>
      </c>
      <c r="C165" s="12" t="s">
        <v>60</v>
      </c>
      <c r="D165" s="38" t="s">
        <v>54</v>
      </c>
      <c r="E165" s="38" t="s">
        <v>321</v>
      </c>
      <c r="F165" s="12"/>
      <c r="G165" s="136">
        <f>G166</f>
        <v>160000</v>
      </c>
      <c r="H165" s="148"/>
      <c r="I165" s="136">
        <f>I166</f>
        <v>160000</v>
      </c>
      <c r="J165" s="29"/>
    </row>
    <row r="166" spans="1:10">
      <c r="A166" s="115" t="s">
        <v>315</v>
      </c>
      <c r="B166" s="12" t="s">
        <v>63</v>
      </c>
      <c r="C166" s="12" t="s">
        <v>60</v>
      </c>
      <c r="D166" s="38" t="s">
        <v>54</v>
      </c>
      <c r="E166" s="38" t="s">
        <v>314</v>
      </c>
      <c r="F166" s="12"/>
      <c r="G166" s="136">
        <f>G167</f>
        <v>160000</v>
      </c>
      <c r="H166" s="148"/>
      <c r="I166" s="136">
        <f>I167</f>
        <v>160000</v>
      </c>
      <c r="J166" s="29"/>
    </row>
    <row r="167" spans="1:10" ht="25.5">
      <c r="A167" s="6" t="s">
        <v>248</v>
      </c>
      <c r="B167" s="12" t="s">
        <v>63</v>
      </c>
      <c r="C167" s="12" t="s">
        <v>60</v>
      </c>
      <c r="D167" s="38" t="s">
        <v>54</v>
      </c>
      <c r="E167" s="38" t="s">
        <v>314</v>
      </c>
      <c r="F167" s="12" t="s">
        <v>66</v>
      </c>
      <c r="G167" s="136">
        <f>G168</f>
        <v>160000</v>
      </c>
      <c r="H167" s="148"/>
      <c r="I167" s="136">
        <f>I168</f>
        <v>160000</v>
      </c>
      <c r="J167" s="29"/>
    </row>
    <row r="168" spans="1:10" ht="25.5">
      <c r="A168" s="6" t="s">
        <v>85</v>
      </c>
      <c r="B168" s="12" t="s">
        <v>63</v>
      </c>
      <c r="C168" s="12" t="s">
        <v>60</v>
      </c>
      <c r="D168" s="38" t="s">
        <v>54</v>
      </c>
      <c r="E168" s="38" t="s">
        <v>314</v>
      </c>
      <c r="F168" s="12" t="s">
        <v>67</v>
      </c>
      <c r="G168" s="136">
        <f>'Пр.12 (вед19-20)'!G205</f>
        <v>160000</v>
      </c>
      <c r="H168" s="136"/>
      <c r="I168" s="136">
        <f>'Пр.12 (вед19-20)'!I205</f>
        <v>160000</v>
      </c>
      <c r="J168" s="29"/>
    </row>
    <row r="169" spans="1:10">
      <c r="A169" s="23" t="s">
        <v>46</v>
      </c>
      <c r="B169" s="36">
        <v>650</v>
      </c>
      <c r="C169" s="36" t="s">
        <v>60</v>
      </c>
      <c r="D169" s="37" t="s">
        <v>55</v>
      </c>
      <c r="E169" s="37"/>
      <c r="F169" s="36"/>
      <c r="G169" s="135">
        <f>G170</f>
        <v>11718700</v>
      </c>
      <c r="H169" s="135"/>
      <c r="I169" s="135">
        <f t="shared" ref="I169" si="21">I170</f>
        <v>6694700</v>
      </c>
      <c r="J169" s="27"/>
    </row>
    <row r="170" spans="1:10">
      <c r="A170" s="69" t="s">
        <v>88</v>
      </c>
      <c r="B170" s="12">
        <v>650</v>
      </c>
      <c r="C170" s="12" t="s">
        <v>60</v>
      </c>
      <c r="D170" s="12" t="s">
        <v>55</v>
      </c>
      <c r="E170" s="59" t="s">
        <v>127</v>
      </c>
      <c r="F170" s="12"/>
      <c r="G170" s="136">
        <f>G171+G174</f>
        <v>11718700</v>
      </c>
      <c r="H170" s="148"/>
      <c r="I170" s="136">
        <f>I171+I174</f>
        <v>6694700</v>
      </c>
      <c r="J170" s="29"/>
    </row>
    <row r="171" spans="1:10" ht="25.5">
      <c r="A171" s="6" t="s">
        <v>509</v>
      </c>
      <c r="B171" s="12">
        <v>650</v>
      </c>
      <c r="C171" s="12" t="s">
        <v>60</v>
      </c>
      <c r="D171" s="38" t="s">
        <v>55</v>
      </c>
      <c r="E171" s="12" t="s">
        <v>401</v>
      </c>
      <c r="F171" s="12"/>
      <c r="G171" s="136">
        <f>G172</f>
        <v>11118700</v>
      </c>
      <c r="H171" s="148"/>
      <c r="I171" s="136">
        <f>I172</f>
        <v>6360700</v>
      </c>
      <c r="J171" s="29"/>
    </row>
    <row r="172" spans="1:10" ht="25.5">
      <c r="A172" s="6" t="s">
        <v>248</v>
      </c>
      <c r="B172" s="12">
        <v>650</v>
      </c>
      <c r="C172" s="12" t="s">
        <v>60</v>
      </c>
      <c r="D172" s="38" t="s">
        <v>55</v>
      </c>
      <c r="E172" s="12" t="s">
        <v>401</v>
      </c>
      <c r="F172" s="12" t="s">
        <v>66</v>
      </c>
      <c r="G172" s="136">
        <f>G173</f>
        <v>11118700</v>
      </c>
      <c r="H172" s="148"/>
      <c r="I172" s="136">
        <f>I173</f>
        <v>6360700</v>
      </c>
      <c r="J172" s="29"/>
    </row>
    <row r="173" spans="1:10" ht="25.5">
      <c r="A173" s="6" t="s">
        <v>85</v>
      </c>
      <c r="B173" s="12">
        <v>650</v>
      </c>
      <c r="C173" s="12" t="s">
        <v>60</v>
      </c>
      <c r="D173" s="38" t="s">
        <v>55</v>
      </c>
      <c r="E173" s="12" t="s">
        <v>401</v>
      </c>
      <c r="F173" s="12" t="s">
        <v>67</v>
      </c>
      <c r="G173" s="136">
        <f>'Пр.12 (вед19-20)'!G211</f>
        <v>11118700</v>
      </c>
      <c r="H173" s="136"/>
      <c r="I173" s="136">
        <f>'Пр.12 (вед19-20)'!I211</f>
        <v>6360700</v>
      </c>
      <c r="J173" s="29"/>
    </row>
    <row r="174" spans="1:10" ht="25.5">
      <c r="A174" s="6" t="s">
        <v>510</v>
      </c>
      <c r="B174" s="12">
        <v>650</v>
      </c>
      <c r="C174" s="12" t="s">
        <v>60</v>
      </c>
      <c r="D174" s="38" t="s">
        <v>55</v>
      </c>
      <c r="E174" s="12" t="s">
        <v>404</v>
      </c>
      <c r="F174" s="12"/>
      <c r="G174" s="136">
        <f>G175</f>
        <v>600000</v>
      </c>
      <c r="H174" s="148"/>
      <c r="I174" s="136">
        <f>I175</f>
        <v>334000</v>
      </c>
      <c r="J174" s="29"/>
    </row>
    <row r="175" spans="1:10" ht="25.5">
      <c r="A175" s="6" t="s">
        <v>248</v>
      </c>
      <c r="B175" s="12">
        <v>650</v>
      </c>
      <c r="C175" s="12" t="s">
        <v>60</v>
      </c>
      <c r="D175" s="38" t="s">
        <v>55</v>
      </c>
      <c r="E175" s="12" t="s">
        <v>404</v>
      </c>
      <c r="F175" s="12" t="s">
        <v>66</v>
      </c>
      <c r="G175" s="136">
        <f>G176</f>
        <v>600000</v>
      </c>
      <c r="H175" s="148"/>
      <c r="I175" s="136">
        <f>I176</f>
        <v>334000</v>
      </c>
      <c r="J175" s="29"/>
    </row>
    <row r="176" spans="1:10" ht="25.5">
      <c r="A176" s="6" t="s">
        <v>85</v>
      </c>
      <c r="B176" s="12" t="s">
        <v>63</v>
      </c>
      <c r="C176" s="12" t="s">
        <v>60</v>
      </c>
      <c r="D176" s="38" t="s">
        <v>55</v>
      </c>
      <c r="E176" s="12" t="s">
        <v>404</v>
      </c>
      <c r="F176" s="12" t="s">
        <v>67</v>
      </c>
      <c r="G176" s="136">
        <f>'Пр.12 (вед19-20)'!G215</f>
        <v>600000</v>
      </c>
      <c r="H176" s="136"/>
      <c r="I176" s="136">
        <f>'Пр.12 (вед19-20)'!I215</f>
        <v>334000</v>
      </c>
      <c r="J176" s="29"/>
    </row>
    <row r="177" spans="1:10">
      <c r="A177" s="23" t="s">
        <v>21</v>
      </c>
      <c r="B177" s="36">
        <v>650</v>
      </c>
      <c r="C177" s="36" t="s">
        <v>60</v>
      </c>
      <c r="D177" s="37" t="s">
        <v>57</v>
      </c>
      <c r="E177" s="36"/>
      <c r="F177" s="36"/>
      <c r="G177" s="135">
        <f>G178</f>
        <v>3325000</v>
      </c>
      <c r="H177" s="135"/>
      <c r="I177" s="135">
        <f t="shared" ref="I177" si="22">I178</f>
        <v>3325000</v>
      </c>
      <c r="J177" s="27"/>
    </row>
    <row r="178" spans="1:10" ht="38.25">
      <c r="A178" s="21" t="s">
        <v>117</v>
      </c>
      <c r="B178" s="12" t="s">
        <v>63</v>
      </c>
      <c r="C178" s="12" t="s">
        <v>60</v>
      </c>
      <c r="D178" s="38" t="s">
        <v>57</v>
      </c>
      <c r="E178" s="60" t="s">
        <v>177</v>
      </c>
      <c r="F178" s="12"/>
      <c r="G178" s="136">
        <f>G179+G188+G193+G198</f>
        <v>3325000</v>
      </c>
      <c r="H178" s="136"/>
      <c r="I178" s="136">
        <f>I179+I188+I193+I198</f>
        <v>3325000</v>
      </c>
      <c r="J178" s="29"/>
    </row>
    <row r="179" spans="1:10" ht="63.75">
      <c r="A179" s="21" t="s">
        <v>118</v>
      </c>
      <c r="B179" s="12" t="s">
        <v>63</v>
      </c>
      <c r="C179" s="12" t="s">
        <v>60</v>
      </c>
      <c r="D179" s="12" t="s">
        <v>57</v>
      </c>
      <c r="E179" s="60" t="s">
        <v>178</v>
      </c>
      <c r="F179" s="12"/>
      <c r="G179" s="136">
        <f>G180+G184</f>
        <v>870000</v>
      </c>
      <c r="H179" s="148"/>
      <c r="I179" s="136">
        <f>I180+I184</f>
        <v>870000</v>
      </c>
      <c r="J179" s="29"/>
    </row>
    <row r="180" spans="1:10">
      <c r="A180" s="21" t="s">
        <v>179</v>
      </c>
      <c r="B180" s="12" t="s">
        <v>63</v>
      </c>
      <c r="C180" s="12" t="s">
        <v>60</v>
      </c>
      <c r="D180" s="12" t="s">
        <v>57</v>
      </c>
      <c r="E180" s="60" t="s">
        <v>180</v>
      </c>
      <c r="F180" s="12"/>
      <c r="G180" s="136">
        <f>G181</f>
        <v>850000</v>
      </c>
      <c r="H180" s="148"/>
      <c r="I180" s="136">
        <f>I181</f>
        <v>850000</v>
      </c>
      <c r="J180" s="29"/>
    </row>
    <row r="181" spans="1:10">
      <c r="A181" s="21" t="s">
        <v>181</v>
      </c>
      <c r="B181" s="12" t="s">
        <v>63</v>
      </c>
      <c r="C181" s="12" t="s">
        <v>60</v>
      </c>
      <c r="D181" s="12" t="s">
        <v>57</v>
      </c>
      <c r="E181" s="60" t="s">
        <v>182</v>
      </c>
      <c r="F181" s="12"/>
      <c r="G181" s="136">
        <f>G183</f>
        <v>850000</v>
      </c>
      <c r="H181" s="148"/>
      <c r="I181" s="136">
        <f>I182</f>
        <v>850000</v>
      </c>
      <c r="J181" s="29"/>
    </row>
    <row r="182" spans="1:10" ht="25.5">
      <c r="A182" s="6" t="s">
        <v>248</v>
      </c>
      <c r="B182" s="12" t="s">
        <v>63</v>
      </c>
      <c r="C182" s="12" t="s">
        <v>60</v>
      </c>
      <c r="D182" s="12" t="s">
        <v>57</v>
      </c>
      <c r="E182" s="60" t="s">
        <v>182</v>
      </c>
      <c r="F182" s="59" t="s">
        <v>66</v>
      </c>
      <c r="G182" s="136">
        <f>G183</f>
        <v>850000</v>
      </c>
      <c r="H182" s="148"/>
      <c r="I182" s="136">
        <f>I183</f>
        <v>850000</v>
      </c>
      <c r="J182" s="29"/>
    </row>
    <row r="183" spans="1:10" ht="25.5">
      <c r="A183" s="6" t="s">
        <v>85</v>
      </c>
      <c r="B183" s="12" t="s">
        <v>63</v>
      </c>
      <c r="C183" s="12" t="s">
        <v>60</v>
      </c>
      <c r="D183" s="12" t="s">
        <v>57</v>
      </c>
      <c r="E183" s="60" t="s">
        <v>182</v>
      </c>
      <c r="F183" s="59" t="s">
        <v>67</v>
      </c>
      <c r="G183" s="136">
        <f>'Пр.12 (вед19-20)'!G223</f>
        <v>850000</v>
      </c>
      <c r="H183" s="136"/>
      <c r="I183" s="136">
        <f>'Пр.12 (вед19-20)'!I223</f>
        <v>850000</v>
      </c>
      <c r="J183" s="9"/>
    </row>
    <row r="184" spans="1:10" ht="25.5">
      <c r="A184" s="21" t="s">
        <v>183</v>
      </c>
      <c r="B184" s="12" t="s">
        <v>63</v>
      </c>
      <c r="C184" s="12" t="s">
        <v>60</v>
      </c>
      <c r="D184" s="12" t="s">
        <v>57</v>
      </c>
      <c r="E184" s="60" t="s">
        <v>184</v>
      </c>
      <c r="F184" s="12"/>
      <c r="G184" s="136">
        <f>G185</f>
        <v>20000</v>
      </c>
      <c r="H184" s="148"/>
      <c r="I184" s="136">
        <f>I185</f>
        <v>20000</v>
      </c>
      <c r="J184" s="9"/>
    </row>
    <row r="185" spans="1:10">
      <c r="A185" s="21" t="s">
        <v>186</v>
      </c>
      <c r="B185" s="12" t="s">
        <v>63</v>
      </c>
      <c r="C185" s="12" t="s">
        <v>60</v>
      </c>
      <c r="D185" s="12" t="s">
        <v>57</v>
      </c>
      <c r="E185" s="60" t="s">
        <v>185</v>
      </c>
      <c r="F185" s="12"/>
      <c r="G185" s="136">
        <f>G186</f>
        <v>20000</v>
      </c>
      <c r="H185" s="148"/>
      <c r="I185" s="136">
        <f>I186</f>
        <v>20000</v>
      </c>
      <c r="J185" s="9"/>
    </row>
    <row r="186" spans="1:10" ht="25.5">
      <c r="A186" s="6" t="s">
        <v>248</v>
      </c>
      <c r="B186" s="12" t="s">
        <v>63</v>
      </c>
      <c r="C186" s="12" t="s">
        <v>60</v>
      </c>
      <c r="D186" s="12" t="s">
        <v>57</v>
      </c>
      <c r="E186" s="60" t="s">
        <v>185</v>
      </c>
      <c r="F186" s="59" t="s">
        <v>66</v>
      </c>
      <c r="G186" s="136">
        <f>G187</f>
        <v>20000</v>
      </c>
      <c r="H186" s="148"/>
      <c r="I186" s="136">
        <f>I187</f>
        <v>20000</v>
      </c>
      <c r="J186" s="9"/>
    </row>
    <row r="187" spans="1:10" ht="25.5">
      <c r="A187" s="6" t="s">
        <v>85</v>
      </c>
      <c r="B187" s="12" t="s">
        <v>63</v>
      </c>
      <c r="C187" s="12" t="s">
        <v>60</v>
      </c>
      <c r="D187" s="12" t="s">
        <v>57</v>
      </c>
      <c r="E187" s="60" t="s">
        <v>185</v>
      </c>
      <c r="F187" s="59" t="s">
        <v>67</v>
      </c>
      <c r="G187" s="136">
        <f>'Пр.12 (вед19-20)'!G228</f>
        <v>20000</v>
      </c>
      <c r="H187" s="136"/>
      <c r="I187" s="136">
        <f>'Пр.12 (вед19-20)'!I228</f>
        <v>20000</v>
      </c>
      <c r="J187" s="9"/>
    </row>
    <row r="188" spans="1:10" ht="63.75">
      <c r="A188" s="21" t="s">
        <v>126</v>
      </c>
      <c r="B188" s="12" t="s">
        <v>63</v>
      </c>
      <c r="C188" s="12" t="s">
        <v>60</v>
      </c>
      <c r="D188" s="12" t="s">
        <v>57</v>
      </c>
      <c r="E188" s="60" t="s">
        <v>187</v>
      </c>
      <c r="F188" s="12"/>
      <c r="G188" s="136">
        <f>G189</f>
        <v>20000</v>
      </c>
      <c r="H188" s="148"/>
      <c r="I188" s="139">
        <f>I189</f>
        <v>20000</v>
      </c>
      <c r="J188" s="9"/>
    </row>
    <row r="189" spans="1:10" ht="25.5">
      <c r="A189" s="109" t="s">
        <v>188</v>
      </c>
      <c r="B189" s="12" t="s">
        <v>63</v>
      </c>
      <c r="C189" s="12" t="s">
        <v>60</v>
      </c>
      <c r="D189" s="12" t="s">
        <v>57</v>
      </c>
      <c r="E189" s="60" t="s">
        <v>318</v>
      </c>
      <c r="F189" s="12"/>
      <c r="G189" s="136">
        <f>G190</f>
        <v>20000</v>
      </c>
      <c r="H189" s="148"/>
      <c r="I189" s="139">
        <f>I190</f>
        <v>20000</v>
      </c>
      <c r="J189" s="9"/>
    </row>
    <row r="190" spans="1:10">
      <c r="A190" s="110" t="s">
        <v>317</v>
      </c>
      <c r="B190" s="108" t="s">
        <v>63</v>
      </c>
      <c r="C190" s="12" t="s">
        <v>60</v>
      </c>
      <c r="D190" s="12" t="s">
        <v>57</v>
      </c>
      <c r="E190" s="60" t="s">
        <v>319</v>
      </c>
      <c r="F190" s="12"/>
      <c r="G190" s="136">
        <f>G191</f>
        <v>20000</v>
      </c>
      <c r="H190" s="148"/>
      <c r="I190" s="139">
        <f>I191</f>
        <v>20000</v>
      </c>
      <c r="J190" s="9"/>
    </row>
    <row r="191" spans="1:10" ht="25.5">
      <c r="A191" s="6" t="s">
        <v>248</v>
      </c>
      <c r="B191" s="12" t="s">
        <v>63</v>
      </c>
      <c r="C191" s="12" t="s">
        <v>60</v>
      </c>
      <c r="D191" s="12" t="s">
        <v>57</v>
      </c>
      <c r="E191" s="60" t="s">
        <v>319</v>
      </c>
      <c r="F191" s="59" t="s">
        <v>66</v>
      </c>
      <c r="G191" s="136">
        <f>G192</f>
        <v>20000</v>
      </c>
      <c r="H191" s="148"/>
      <c r="I191" s="139">
        <f>I192</f>
        <v>20000</v>
      </c>
      <c r="J191" s="9"/>
    </row>
    <row r="192" spans="1:10" ht="25.5">
      <c r="A192" s="6" t="s">
        <v>85</v>
      </c>
      <c r="B192" s="12" t="s">
        <v>63</v>
      </c>
      <c r="C192" s="12" t="s">
        <v>60</v>
      </c>
      <c r="D192" s="12" t="s">
        <v>57</v>
      </c>
      <c r="E192" s="60" t="s">
        <v>319</v>
      </c>
      <c r="F192" s="59" t="s">
        <v>67</v>
      </c>
      <c r="G192" s="136">
        <f>'Пр.12 (вед19-20)'!G228</f>
        <v>20000</v>
      </c>
      <c r="H192" s="136"/>
      <c r="I192" s="136">
        <f>'Пр.12 (вед19-20)'!I228</f>
        <v>20000</v>
      </c>
      <c r="J192" s="9"/>
    </row>
    <row r="193" spans="1:10" ht="63.75">
      <c r="A193" s="21" t="s">
        <v>119</v>
      </c>
      <c r="B193" s="12" t="s">
        <v>63</v>
      </c>
      <c r="C193" s="12" t="s">
        <v>60</v>
      </c>
      <c r="D193" s="12" t="s">
        <v>57</v>
      </c>
      <c r="E193" s="60" t="s">
        <v>189</v>
      </c>
      <c r="F193" s="12"/>
      <c r="G193" s="136">
        <f>G196</f>
        <v>1885000</v>
      </c>
      <c r="H193" s="148"/>
      <c r="I193" s="139">
        <f>I194</f>
        <v>1885000</v>
      </c>
      <c r="J193" s="9"/>
    </row>
    <row r="194" spans="1:10" ht="25.5">
      <c r="A194" s="21" t="s">
        <v>191</v>
      </c>
      <c r="B194" s="12" t="s">
        <v>63</v>
      </c>
      <c r="C194" s="12" t="s">
        <v>60</v>
      </c>
      <c r="D194" s="12" t="s">
        <v>57</v>
      </c>
      <c r="E194" s="60" t="s">
        <v>192</v>
      </c>
      <c r="F194" s="12"/>
      <c r="G194" s="136">
        <f>G195</f>
        <v>1885000</v>
      </c>
      <c r="H194" s="148"/>
      <c r="I194" s="136">
        <f>I195</f>
        <v>1885000</v>
      </c>
      <c r="J194" s="9"/>
    </row>
    <row r="195" spans="1:10" ht="25.5">
      <c r="A195" s="21" t="s">
        <v>190</v>
      </c>
      <c r="B195" s="12" t="s">
        <v>63</v>
      </c>
      <c r="C195" s="12" t="s">
        <v>60</v>
      </c>
      <c r="D195" s="12" t="s">
        <v>57</v>
      </c>
      <c r="E195" s="60" t="s">
        <v>193</v>
      </c>
      <c r="F195" s="12"/>
      <c r="G195" s="136">
        <f>G196</f>
        <v>1885000</v>
      </c>
      <c r="H195" s="148"/>
      <c r="I195" s="136">
        <f>I196</f>
        <v>1885000</v>
      </c>
      <c r="J195" s="9"/>
    </row>
    <row r="196" spans="1:10" ht="25.5">
      <c r="A196" s="6" t="s">
        <v>248</v>
      </c>
      <c r="B196" s="12" t="s">
        <v>63</v>
      </c>
      <c r="C196" s="12" t="s">
        <v>60</v>
      </c>
      <c r="D196" s="12" t="s">
        <v>57</v>
      </c>
      <c r="E196" s="60" t="s">
        <v>193</v>
      </c>
      <c r="F196" s="59" t="s">
        <v>66</v>
      </c>
      <c r="G196" s="136">
        <f>G197</f>
        <v>1885000</v>
      </c>
      <c r="H196" s="148"/>
      <c r="I196" s="136">
        <f>I197</f>
        <v>1885000</v>
      </c>
      <c r="J196" s="9"/>
    </row>
    <row r="197" spans="1:10" ht="25.5">
      <c r="A197" s="6" t="s">
        <v>85</v>
      </c>
      <c r="B197" s="12" t="s">
        <v>63</v>
      </c>
      <c r="C197" s="12" t="s">
        <v>60</v>
      </c>
      <c r="D197" s="12" t="s">
        <v>57</v>
      </c>
      <c r="E197" s="60" t="s">
        <v>193</v>
      </c>
      <c r="F197" s="59" t="s">
        <v>67</v>
      </c>
      <c r="G197" s="136">
        <f>'Пр.12 (вед19-20)'!G240</f>
        <v>1885000</v>
      </c>
      <c r="H197" s="136"/>
      <c r="I197" s="136">
        <f>'Пр.12 (вед19-20)'!I240</f>
        <v>1885000</v>
      </c>
      <c r="J197" s="9"/>
    </row>
    <row r="198" spans="1:10" ht="63.75">
      <c r="A198" s="21" t="s">
        <v>120</v>
      </c>
      <c r="B198" s="12" t="s">
        <v>63</v>
      </c>
      <c r="C198" s="12" t="s">
        <v>60</v>
      </c>
      <c r="D198" s="12" t="s">
        <v>57</v>
      </c>
      <c r="E198" s="60" t="s">
        <v>194</v>
      </c>
      <c r="F198" s="12"/>
      <c r="G198" s="136">
        <f>G200</f>
        <v>550000</v>
      </c>
      <c r="H198" s="148"/>
      <c r="I198" s="136">
        <f>I199</f>
        <v>550000</v>
      </c>
      <c r="J198" s="9"/>
    </row>
    <row r="199" spans="1:10" ht="38.25">
      <c r="A199" s="21" t="s">
        <v>195</v>
      </c>
      <c r="B199" s="12" t="s">
        <v>63</v>
      </c>
      <c r="C199" s="12" t="s">
        <v>60</v>
      </c>
      <c r="D199" s="12" t="s">
        <v>57</v>
      </c>
      <c r="E199" s="60" t="s">
        <v>196</v>
      </c>
      <c r="F199" s="12"/>
      <c r="G199" s="136">
        <f>G200</f>
        <v>550000</v>
      </c>
      <c r="H199" s="148"/>
      <c r="I199" s="136">
        <f>I200</f>
        <v>550000</v>
      </c>
      <c r="J199" s="9"/>
    </row>
    <row r="200" spans="1:10" ht="25.5">
      <c r="A200" s="21" t="s">
        <v>197</v>
      </c>
      <c r="B200" s="12" t="s">
        <v>63</v>
      </c>
      <c r="C200" s="12" t="s">
        <v>60</v>
      </c>
      <c r="D200" s="12" t="s">
        <v>57</v>
      </c>
      <c r="E200" s="60" t="s">
        <v>198</v>
      </c>
      <c r="F200" s="12"/>
      <c r="G200" s="136">
        <f>G201</f>
        <v>550000</v>
      </c>
      <c r="H200" s="148"/>
      <c r="I200" s="136">
        <f>I201</f>
        <v>550000</v>
      </c>
      <c r="J200" s="9"/>
    </row>
    <row r="201" spans="1:10" ht="25.5">
      <c r="A201" s="6" t="s">
        <v>248</v>
      </c>
      <c r="B201" s="12" t="s">
        <v>63</v>
      </c>
      <c r="C201" s="12" t="s">
        <v>60</v>
      </c>
      <c r="D201" s="12" t="s">
        <v>57</v>
      </c>
      <c r="E201" s="60" t="s">
        <v>198</v>
      </c>
      <c r="F201" s="59" t="s">
        <v>66</v>
      </c>
      <c r="G201" s="136">
        <f>G202</f>
        <v>550000</v>
      </c>
      <c r="H201" s="148"/>
      <c r="I201" s="136">
        <f>I202</f>
        <v>550000</v>
      </c>
      <c r="J201" s="9"/>
    </row>
    <row r="202" spans="1:10" ht="25.5">
      <c r="A202" s="6" t="s">
        <v>85</v>
      </c>
      <c r="B202" s="12" t="s">
        <v>63</v>
      </c>
      <c r="C202" s="12" t="s">
        <v>60</v>
      </c>
      <c r="D202" s="12" t="s">
        <v>57</v>
      </c>
      <c r="E202" s="60" t="s">
        <v>198</v>
      </c>
      <c r="F202" s="59" t="s">
        <v>67</v>
      </c>
      <c r="G202" s="136">
        <f>'Пр.12 (вед19-20)'!G246</f>
        <v>550000</v>
      </c>
      <c r="H202" s="136"/>
      <c r="I202" s="136">
        <f>'Пр.12 (вед19-20)'!I246</f>
        <v>550000</v>
      </c>
      <c r="J202" s="9"/>
    </row>
    <row r="203" spans="1:10">
      <c r="A203" s="13" t="s">
        <v>23</v>
      </c>
      <c r="B203" s="14">
        <v>650</v>
      </c>
      <c r="C203" s="14" t="s">
        <v>61</v>
      </c>
      <c r="D203" s="14"/>
      <c r="E203" s="35"/>
      <c r="F203" s="14"/>
      <c r="G203" s="134">
        <f>G204</f>
        <v>559600</v>
      </c>
      <c r="H203" s="134"/>
      <c r="I203" s="134">
        <f t="shared" ref="I203:I205" si="23">I204</f>
        <v>516220</v>
      </c>
      <c r="J203" s="15"/>
    </row>
    <row r="204" spans="1:10">
      <c r="A204" s="23" t="s">
        <v>24</v>
      </c>
      <c r="B204" s="36">
        <v>650</v>
      </c>
      <c r="C204" s="36" t="s">
        <v>61</v>
      </c>
      <c r="D204" s="36" t="s">
        <v>61</v>
      </c>
      <c r="E204" s="37"/>
      <c r="F204" s="36"/>
      <c r="G204" s="135">
        <f>G205</f>
        <v>559600</v>
      </c>
      <c r="H204" s="135"/>
      <c r="I204" s="135">
        <f t="shared" si="23"/>
        <v>516220</v>
      </c>
      <c r="J204" s="27"/>
    </row>
    <row r="205" spans="1:10" ht="51">
      <c r="A205" s="76" t="s">
        <v>121</v>
      </c>
      <c r="B205" s="59" t="s">
        <v>63</v>
      </c>
      <c r="C205" s="59" t="s">
        <v>61</v>
      </c>
      <c r="D205" s="59" t="s">
        <v>61</v>
      </c>
      <c r="E205" s="60" t="s">
        <v>199</v>
      </c>
      <c r="F205" s="59"/>
      <c r="G205" s="136">
        <f>G206</f>
        <v>559600</v>
      </c>
      <c r="H205" s="136"/>
      <c r="I205" s="136">
        <f t="shared" si="23"/>
        <v>516220</v>
      </c>
      <c r="J205" s="9"/>
    </row>
    <row r="206" spans="1:10" ht="63.75">
      <c r="A206" s="77" t="s">
        <v>122</v>
      </c>
      <c r="B206" s="59" t="s">
        <v>63</v>
      </c>
      <c r="C206" s="59" t="s">
        <v>61</v>
      </c>
      <c r="D206" s="59" t="s">
        <v>61</v>
      </c>
      <c r="E206" s="60" t="s">
        <v>200</v>
      </c>
      <c r="F206" s="59"/>
      <c r="G206" s="136">
        <f>G207+G217+G213</f>
        <v>559600</v>
      </c>
      <c r="H206" s="136"/>
      <c r="I206" s="136">
        <f>I207+I213+I217</f>
        <v>516220</v>
      </c>
      <c r="J206" s="9"/>
    </row>
    <row r="207" spans="1:10" ht="25.5">
      <c r="A207" s="77" t="s">
        <v>302</v>
      </c>
      <c r="B207" s="59" t="s">
        <v>63</v>
      </c>
      <c r="C207" s="59" t="s">
        <v>61</v>
      </c>
      <c r="D207" s="59" t="s">
        <v>61</v>
      </c>
      <c r="E207" s="60" t="s">
        <v>202</v>
      </c>
      <c r="F207" s="59"/>
      <c r="G207" s="136">
        <f>G208</f>
        <v>524100</v>
      </c>
      <c r="H207" s="136"/>
      <c r="I207" s="136">
        <f t="shared" ref="I207" si="24">I208</f>
        <v>459600</v>
      </c>
      <c r="J207" s="9"/>
    </row>
    <row r="208" spans="1:10" ht="25.5">
      <c r="A208" s="111" t="s">
        <v>203</v>
      </c>
      <c r="B208" s="59" t="s">
        <v>63</v>
      </c>
      <c r="C208" s="59" t="s">
        <v>61</v>
      </c>
      <c r="D208" s="59" t="s">
        <v>61</v>
      </c>
      <c r="E208" s="60" t="s">
        <v>204</v>
      </c>
      <c r="F208" s="59"/>
      <c r="G208" s="136">
        <f>G209+G211</f>
        <v>524100</v>
      </c>
      <c r="H208" s="136"/>
      <c r="I208" s="136">
        <f>I209+I211</f>
        <v>459600</v>
      </c>
      <c r="J208" s="9"/>
    </row>
    <row r="209" spans="1:10" ht="63.75">
      <c r="A209" s="20" t="s">
        <v>47</v>
      </c>
      <c r="B209" s="59">
        <v>650</v>
      </c>
      <c r="C209" s="59" t="s">
        <v>61</v>
      </c>
      <c r="D209" s="59" t="s">
        <v>61</v>
      </c>
      <c r="E209" s="60" t="s">
        <v>204</v>
      </c>
      <c r="F209" s="59">
        <v>100</v>
      </c>
      <c r="G209" s="136">
        <f>G210</f>
        <v>479100</v>
      </c>
      <c r="H209" s="136"/>
      <c r="I209" s="136">
        <f>I210</f>
        <v>414600</v>
      </c>
      <c r="J209" s="9"/>
    </row>
    <row r="210" spans="1:10">
      <c r="A210" s="63" t="s">
        <v>48</v>
      </c>
      <c r="B210" s="59">
        <v>650</v>
      </c>
      <c r="C210" s="59" t="s">
        <v>61</v>
      </c>
      <c r="D210" s="59" t="s">
        <v>61</v>
      </c>
      <c r="E210" s="60" t="s">
        <v>204</v>
      </c>
      <c r="F210" s="59">
        <v>110</v>
      </c>
      <c r="G210" s="136">
        <f>'Пр.12 (вед19-20)'!G255</f>
        <v>479100</v>
      </c>
      <c r="H210" s="136"/>
      <c r="I210" s="136">
        <f>'Пр.12 (вед19-20)'!I255</f>
        <v>414600</v>
      </c>
      <c r="J210" s="9"/>
    </row>
    <row r="211" spans="1:10" ht="25.5">
      <c r="A211" s="6" t="s">
        <v>248</v>
      </c>
      <c r="B211" s="59" t="s">
        <v>63</v>
      </c>
      <c r="C211" s="59" t="s">
        <v>61</v>
      </c>
      <c r="D211" s="59" t="s">
        <v>61</v>
      </c>
      <c r="E211" s="60" t="s">
        <v>204</v>
      </c>
      <c r="F211" s="59" t="s">
        <v>66</v>
      </c>
      <c r="G211" s="139">
        <f>G212</f>
        <v>45000</v>
      </c>
      <c r="H211" s="136"/>
      <c r="I211" s="139">
        <f>I212</f>
        <v>45000</v>
      </c>
      <c r="J211" s="9"/>
    </row>
    <row r="212" spans="1:10" ht="25.5">
      <c r="A212" s="6" t="s">
        <v>85</v>
      </c>
      <c r="B212" s="59" t="s">
        <v>63</v>
      </c>
      <c r="C212" s="59" t="s">
        <v>61</v>
      </c>
      <c r="D212" s="59" t="s">
        <v>61</v>
      </c>
      <c r="E212" s="60" t="s">
        <v>204</v>
      </c>
      <c r="F212" s="59" t="s">
        <v>67</v>
      </c>
      <c r="G212" s="139">
        <f>'Пр.12 (вед19-20)'!G260</f>
        <v>45000</v>
      </c>
      <c r="H212" s="139"/>
      <c r="I212" s="139">
        <f>'Пр.12 (вед19-20)'!I260</f>
        <v>45000</v>
      </c>
      <c r="J212" s="9"/>
    </row>
    <row r="213" spans="1:10" ht="38.25">
      <c r="A213" s="6" t="s">
        <v>303</v>
      </c>
      <c r="B213" s="59" t="s">
        <v>63</v>
      </c>
      <c r="C213" s="59" t="s">
        <v>61</v>
      </c>
      <c r="D213" s="59" t="s">
        <v>61</v>
      </c>
      <c r="E213" s="60" t="s">
        <v>304</v>
      </c>
      <c r="F213" s="59"/>
      <c r="G213" s="139">
        <f>G214</f>
        <v>35500</v>
      </c>
      <c r="H213" s="136"/>
      <c r="I213" s="139">
        <f>I214</f>
        <v>39200</v>
      </c>
      <c r="J213" s="9"/>
    </row>
    <row r="214" spans="1:10" ht="25.5">
      <c r="A214" s="6" t="s">
        <v>305</v>
      </c>
      <c r="B214" s="59" t="s">
        <v>63</v>
      </c>
      <c r="C214" s="59" t="s">
        <v>61</v>
      </c>
      <c r="D214" s="59" t="s">
        <v>61</v>
      </c>
      <c r="E214" s="60" t="s">
        <v>306</v>
      </c>
      <c r="F214" s="59"/>
      <c r="G214" s="139">
        <f>G215</f>
        <v>35500</v>
      </c>
      <c r="H214" s="136"/>
      <c r="I214" s="136">
        <f>I215</f>
        <v>39200</v>
      </c>
      <c r="J214" s="9"/>
    </row>
    <row r="215" spans="1:10" ht="25.5">
      <c r="A215" s="6" t="s">
        <v>248</v>
      </c>
      <c r="B215" s="59" t="s">
        <v>63</v>
      </c>
      <c r="C215" s="59" t="s">
        <v>61</v>
      </c>
      <c r="D215" s="59" t="s">
        <v>61</v>
      </c>
      <c r="E215" s="60" t="s">
        <v>306</v>
      </c>
      <c r="F215" s="59" t="s">
        <v>66</v>
      </c>
      <c r="G215" s="139">
        <f>G216</f>
        <v>35500</v>
      </c>
      <c r="H215" s="136"/>
      <c r="I215" s="136">
        <f>I216</f>
        <v>39200</v>
      </c>
      <c r="J215" s="9"/>
    </row>
    <row r="216" spans="1:10" ht="25.5">
      <c r="A216" s="6" t="s">
        <v>85</v>
      </c>
      <c r="B216" s="59" t="s">
        <v>63</v>
      </c>
      <c r="C216" s="59" t="s">
        <v>61</v>
      </c>
      <c r="D216" s="59" t="s">
        <v>61</v>
      </c>
      <c r="E216" s="60" t="s">
        <v>306</v>
      </c>
      <c r="F216" s="59" t="s">
        <v>67</v>
      </c>
      <c r="G216" s="139">
        <f>'Пр.12 (вед19-20)'!G265</f>
        <v>35500</v>
      </c>
      <c r="H216" s="139"/>
      <c r="I216" s="139">
        <f>'Пр.12 (вед19-20)'!I265</f>
        <v>39200</v>
      </c>
      <c r="J216" s="9"/>
    </row>
    <row r="217" spans="1:10" ht="25.5">
      <c r="A217" s="6" t="s">
        <v>205</v>
      </c>
      <c r="B217" s="59" t="s">
        <v>63</v>
      </c>
      <c r="C217" s="59" t="s">
        <v>61</v>
      </c>
      <c r="D217" s="59" t="s">
        <v>61</v>
      </c>
      <c r="E217" s="60" t="s">
        <v>207</v>
      </c>
      <c r="F217" s="59"/>
      <c r="G217" s="136">
        <f>G218</f>
        <v>0</v>
      </c>
      <c r="H217" s="136"/>
      <c r="I217" s="136">
        <f>I218</f>
        <v>17420</v>
      </c>
      <c r="J217" s="9"/>
    </row>
    <row r="218" spans="1:10" ht="25.5">
      <c r="A218" s="6" t="s">
        <v>206</v>
      </c>
      <c r="B218" s="59" t="s">
        <v>63</v>
      </c>
      <c r="C218" s="59" t="s">
        <v>61</v>
      </c>
      <c r="D218" s="59" t="s">
        <v>61</v>
      </c>
      <c r="E218" s="60" t="s">
        <v>208</v>
      </c>
      <c r="F218" s="59"/>
      <c r="G218" s="136">
        <f>G219</f>
        <v>0</v>
      </c>
      <c r="H218" s="136"/>
      <c r="I218" s="136">
        <f>I219</f>
        <v>17420</v>
      </c>
      <c r="J218" s="9"/>
    </row>
    <row r="219" spans="1:10" ht="25.5">
      <c r="A219" s="6" t="s">
        <v>248</v>
      </c>
      <c r="B219" s="59" t="s">
        <v>63</v>
      </c>
      <c r="C219" s="59" t="s">
        <v>61</v>
      </c>
      <c r="D219" s="59" t="s">
        <v>61</v>
      </c>
      <c r="E219" s="60" t="s">
        <v>208</v>
      </c>
      <c r="F219" s="59" t="s">
        <v>66</v>
      </c>
      <c r="G219" s="136">
        <f>G220</f>
        <v>0</v>
      </c>
      <c r="H219" s="136"/>
      <c r="I219" s="136">
        <f>I220</f>
        <v>17420</v>
      </c>
      <c r="J219" s="9"/>
    </row>
    <row r="220" spans="1:10" ht="25.5">
      <c r="A220" s="6" t="s">
        <v>85</v>
      </c>
      <c r="B220" s="59" t="s">
        <v>63</v>
      </c>
      <c r="C220" s="59" t="s">
        <v>61</v>
      </c>
      <c r="D220" s="59" t="s">
        <v>61</v>
      </c>
      <c r="E220" s="60" t="s">
        <v>208</v>
      </c>
      <c r="F220" s="59" t="s">
        <v>67</v>
      </c>
      <c r="G220" s="136">
        <f>'Пр.12 (вед19-20)'!G270</f>
        <v>0</v>
      </c>
      <c r="H220" s="136"/>
      <c r="I220" s="136">
        <f>'Пр.12 (вед19-20)'!I270</f>
        <v>17420</v>
      </c>
      <c r="J220" s="9"/>
    </row>
    <row r="221" spans="1:10">
      <c r="A221" s="13" t="s">
        <v>76</v>
      </c>
      <c r="B221" s="14">
        <v>650</v>
      </c>
      <c r="C221" s="14" t="s">
        <v>58</v>
      </c>
      <c r="D221" s="14"/>
      <c r="E221" s="35"/>
      <c r="F221" s="14"/>
      <c r="G221" s="134">
        <f>G222</f>
        <v>6063490</v>
      </c>
      <c r="H221" s="134"/>
      <c r="I221" s="134">
        <f t="shared" ref="I221:I222" si="25">I222</f>
        <v>5142700</v>
      </c>
      <c r="J221" s="15"/>
    </row>
    <row r="222" spans="1:10">
      <c r="A222" s="23" t="s">
        <v>25</v>
      </c>
      <c r="B222" s="36">
        <v>650</v>
      </c>
      <c r="C222" s="36" t="s">
        <v>58</v>
      </c>
      <c r="D222" s="36" t="s">
        <v>54</v>
      </c>
      <c r="E222" s="37"/>
      <c r="F222" s="36"/>
      <c r="G222" s="135">
        <f>G223</f>
        <v>6063490</v>
      </c>
      <c r="H222" s="135"/>
      <c r="I222" s="135">
        <f t="shared" si="25"/>
        <v>5142700</v>
      </c>
      <c r="J222" s="27"/>
    </row>
    <row r="223" spans="1:10" ht="51">
      <c r="A223" s="77" t="s">
        <v>121</v>
      </c>
      <c r="B223" s="71" t="s">
        <v>63</v>
      </c>
      <c r="C223" s="71" t="s">
        <v>58</v>
      </c>
      <c r="D223" s="38" t="s">
        <v>54</v>
      </c>
      <c r="E223" s="71" t="s">
        <v>199</v>
      </c>
      <c r="F223" s="71"/>
      <c r="G223" s="136">
        <f>G224</f>
        <v>6063490</v>
      </c>
      <c r="H223" s="136"/>
      <c r="I223" s="143">
        <f>I224</f>
        <v>5142700</v>
      </c>
      <c r="J223" s="9"/>
    </row>
    <row r="224" spans="1:10" ht="63.75">
      <c r="A224" s="77" t="s">
        <v>123</v>
      </c>
      <c r="B224" s="71">
        <v>650</v>
      </c>
      <c r="C224" s="71" t="s">
        <v>58</v>
      </c>
      <c r="D224" s="38" t="s">
        <v>54</v>
      </c>
      <c r="E224" s="71" t="s">
        <v>209</v>
      </c>
      <c r="F224" s="78"/>
      <c r="G224" s="136">
        <f>G225+G229+G233+G241</f>
        <v>6063490</v>
      </c>
      <c r="H224" s="136"/>
      <c r="I224" s="136">
        <f>I225+I229+I233+I241</f>
        <v>5142700</v>
      </c>
      <c r="J224" s="9"/>
    </row>
    <row r="225" spans="1:10" ht="25.5">
      <c r="A225" s="77" t="s">
        <v>213</v>
      </c>
      <c r="B225" s="71" t="s">
        <v>63</v>
      </c>
      <c r="C225" s="71" t="s">
        <v>58</v>
      </c>
      <c r="D225" s="38" t="s">
        <v>54</v>
      </c>
      <c r="E225" s="71" t="s">
        <v>214</v>
      </c>
      <c r="F225" s="32"/>
      <c r="G225" s="143">
        <f>G226</f>
        <v>33000</v>
      </c>
      <c r="H225" s="136"/>
      <c r="I225" s="143">
        <f>I226</f>
        <v>19100</v>
      </c>
      <c r="J225" s="9"/>
    </row>
    <row r="226" spans="1:10">
      <c r="A226" s="77" t="s">
        <v>215</v>
      </c>
      <c r="B226" s="71">
        <v>650</v>
      </c>
      <c r="C226" s="71" t="s">
        <v>58</v>
      </c>
      <c r="D226" s="38" t="s">
        <v>54</v>
      </c>
      <c r="E226" s="71" t="s">
        <v>216</v>
      </c>
      <c r="F226" s="78"/>
      <c r="G226" s="143">
        <f>G227</f>
        <v>33000</v>
      </c>
      <c r="H226" s="136"/>
      <c r="I226" s="143">
        <f>I227</f>
        <v>19100</v>
      </c>
      <c r="J226" s="9"/>
    </row>
    <row r="227" spans="1:10" ht="25.5">
      <c r="A227" s="6" t="s">
        <v>248</v>
      </c>
      <c r="B227" s="59">
        <v>650</v>
      </c>
      <c r="C227" s="59" t="s">
        <v>58</v>
      </c>
      <c r="D227" s="38" t="s">
        <v>54</v>
      </c>
      <c r="E227" s="71" t="s">
        <v>216</v>
      </c>
      <c r="F227" s="59">
        <v>200</v>
      </c>
      <c r="G227" s="140">
        <f>G228</f>
        <v>33000</v>
      </c>
      <c r="H227" s="136"/>
      <c r="I227" s="143">
        <f>I228</f>
        <v>19100</v>
      </c>
      <c r="J227" s="9"/>
    </row>
    <row r="228" spans="1:10" ht="25.5">
      <c r="A228" s="6" t="s">
        <v>85</v>
      </c>
      <c r="B228" s="59">
        <v>650</v>
      </c>
      <c r="C228" s="59" t="s">
        <v>58</v>
      </c>
      <c r="D228" s="38" t="s">
        <v>54</v>
      </c>
      <c r="E228" s="71" t="s">
        <v>216</v>
      </c>
      <c r="F228" s="59">
        <v>240</v>
      </c>
      <c r="G228" s="140">
        <f>'Пр.12 (вед19-20)'!G279</f>
        <v>33000</v>
      </c>
      <c r="H228" s="140"/>
      <c r="I228" s="140">
        <f>'Пр.12 (вед19-20)'!I279</f>
        <v>19100</v>
      </c>
      <c r="J228" s="9"/>
    </row>
    <row r="229" spans="1:10" ht="25.5">
      <c r="A229" s="63" t="s">
        <v>222</v>
      </c>
      <c r="B229" s="59" t="s">
        <v>63</v>
      </c>
      <c r="C229" s="59" t="s">
        <v>58</v>
      </c>
      <c r="D229" s="38" t="s">
        <v>54</v>
      </c>
      <c r="E229" s="71" t="s">
        <v>223</v>
      </c>
      <c r="F229" s="59"/>
      <c r="G229" s="136">
        <f>G230</f>
        <v>116500</v>
      </c>
      <c r="H229" s="136"/>
      <c r="I229" s="143">
        <f>I230</f>
        <v>0</v>
      </c>
      <c r="J229" s="9"/>
    </row>
    <row r="230" spans="1:10">
      <c r="A230" s="63" t="s">
        <v>221</v>
      </c>
      <c r="B230" s="59" t="s">
        <v>63</v>
      </c>
      <c r="C230" s="59" t="s">
        <v>58</v>
      </c>
      <c r="D230" s="38" t="s">
        <v>54</v>
      </c>
      <c r="E230" s="71" t="s">
        <v>224</v>
      </c>
      <c r="F230" s="59"/>
      <c r="G230" s="136">
        <f>G231</f>
        <v>116500</v>
      </c>
      <c r="H230" s="136"/>
      <c r="I230" s="143">
        <f>I231</f>
        <v>0</v>
      </c>
      <c r="J230" s="9"/>
    </row>
    <row r="231" spans="1:10" ht="25.5">
      <c r="A231" s="6" t="s">
        <v>248</v>
      </c>
      <c r="B231" s="59" t="s">
        <v>63</v>
      </c>
      <c r="C231" s="59" t="s">
        <v>58</v>
      </c>
      <c r="D231" s="38" t="s">
        <v>54</v>
      </c>
      <c r="E231" s="71" t="s">
        <v>224</v>
      </c>
      <c r="F231" s="59">
        <v>200</v>
      </c>
      <c r="G231" s="136">
        <f>G232</f>
        <v>116500</v>
      </c>
      <c r="H231" s="136"/>
      <c r="I231" s="143">
        <f>I232</f>
        <v>0</v>
      </c>
      <c r="J231" s="9"/>
    </row>
    <row r="232" spans="1:10" ht="25.5">
      <c r="A232" s="6" t="s">
        <v>85</v>
      </c>
      <c r="B232" s="59" t="s">
        <v>63</v>
      </c>
      <c r="C232" s="59" t="s">
        <v>58</v>
      </c>
      <c r="D232" s="38" t="s">
        <v>54</v>
      </c>
      <c r="E232" s="71" t="s">
        <v>224</v>
      </c>
      <c r="F232" s="59">
        <v>240</v>
      </c>
      <c r="G232" s="136">
        <f>'Пр.12 (вед19-20)'!G284</f>
        <v>116500</v>
      </c>
      <c r="H232" s="136"/>
      <c r="I232" s="136">
        <f>'Пр.12 (вед19-20)'!I284</f>
        <v>0</v>
      </c>
      <c r="J232" s="9"/>
    </row>
    <row r="233" spans="1:10" ht="25.5">
      <c r="A233" s="77" t="s">
        <v>201</v>
      </c>
      <c r="B233" s="71" t="s">
        <v>63</v>
      </c>
      <c r="C233" s="71" t="s">
        <v>58</v>
      </c>
      <c r="D233" s="38" t="s">
        <v>54</v>
      </c>
      <c r="E233" s="71" t="s">
        <v>210</v>
      </c>
      <c r="F233" s="78"/>
      <c r="G233" s="136">
        <f>G234</f>
        <v>5268900</v>
      </c>
      <c r="H233" s="136"/>
      <c r="I233" s="136">
        <f>I234</f>
        <v>5123600</v>
      </c>
      <c r="J233" s="9"/>
    </row>
    <row r="234" spans="1:10" ht="25.5">
      <c r="A234" s="111" t="s">
        <v>211</v>
      </c>
      <c r="B234" s="71">
        <v>650</v>
      </c>
      <c r="C234" s="71" t="s">
        <v>58</v>
      </c>
      <c r="D234" s="38" t="s">
        <v>54</v>
      </c>
      <c r="E234" s="71" t="s">
        <v>212</v>
      </c>
      <c r="F234" s="78"/>
      <c r="G234" s="136">
        <f>G235+G237+G239</f>
        <v>5268900</v>
      </c>
      <c r="H234" s="136"/>
      <c r="I234" s="136">
        <f>I235+I237+I239</f>
        <v>5123600</v>
      </c>
      <c r="J234" s="9"/>
    </row>
    <row r="235" spans="1:10" ht="63.75">
      <c r="A235" s="20" t="s">
        <v>83</v>
      </c>
      <c r="B235" s="59">
        <v>650</v>
      </c>
      <c r="C235" s="71" t="s">
        <v>58</v>
      </c>
      <c r="D235" s="38" t="s">
        <v>54</v>
      </c>
      <c r="E235" s="71" t="s">
        <v>212</v>
      </c>
      <c r="F235" s="59">
        <v>100</v>
      </c>
      <c r="G235" s="136">
        <f>G236</f>
        <v>4086400</v>
      </c>
      <c r="H235" s="136"/>
      <c r="I235" s="136">
        <f>I236</f>
        <v>3941100</v>
      </c>
      <c r="J235" s="9"/>
    </row>
    <row r="236" spans="1:10">
      <c r="A236" s="63" t="s">
        <v>48</v>
      </c>
      <c r="B236" s="59">
        <v>650</v>
      </c>
      <c r="C236" s="71" t="s">
        <v>58</v>
      </c>
      <c r="D236" s="79" t="s">
        <v>54</v>
      </c>
      <c r="E236" s="71" t="s">
        <v>212</v>
      </c>
      <c r="F236" s="59">
        <v>110</v>
      </c>
      <c r="G236" s="139">
        <f>'Пр.12 (вед19-20)'!G289</f>
        <v>4086400</v>
      </c>
      <c r="H236" s="139"/>
      <c r="I236" s="139">
        <f>'Пр.12 (вед19-20)'!I289</f>
        <v>3941100</v>
      </c>
      <c r="J236" s="9"/>
    </row>
    <row r="237" spans="1:10" ht="25.5">
      <c r="A237" s="6" t="s">
        <v>248</v>
      </c>
      <c r="B237" s="59">
        <v>650</v>
      </c>
      <c r="C237" s="71" t="s">
        <v>58</v>
      </c>
      <c r="D237" s="79" t="s">
        <v>54</v>
      </c>
      <c r="E237" s="71" t="s">
        <v>212</v>
      </c>
      <c r="F237" s="59">
        <v>200</v>
      </c>
      <c r="G237" s="136">
        <f>G238</f>
        <v>1151300</v>
      </c>
      <c r="H237" s="136"/>
      <c r="I237" s="136">
        <f>I238</f>
        <v>1151300</v>
      </c>
      <c r="J237" s="9"/>
    </row>
    <row r="238" spans="1:10" ht="25.5">
      <c r="A238" s="6" t="s">
        <v>85</v>
      </c>
      <c r="B238" s="59">
        <v>650</v>
      </c>
      <c r="C238" s="71" t="s">
        <v>58</v>
      </c>
      <c r="D238" s="79" t="s">
        <v>54</v>
      </c>
      <c r="E238" s="71" t="s">
        <v>212</v>
      </c>
      <c r="F238" s="59">
        <v>240</v>
      </c>
      <c r="G238" s="136">
        <f>'Пр.12 (вед19-20)'!G294</f>
        <v>1151300</v>
      </c>
      <c r="H238" s="136"/>
      <c r="I238" s="136">
        <f>'Пр.12 (вед19-20)'!I294</f>
        <v>1151300</v>
      </c>
      <c r="J238" s="29"/>
    </row>
    <row r="239" spans="1:10">
      <c r="A239" s="63" t="s">
        <v>38</v>
      </c>
      <c r="B239" s="59">
        <v>650</v>
      </c>
      <c r="C239" s="71" t="s">
        <v>58</v>
      </c>
      <c r="D239" s="79" t="s">
        <v>54</v>
      </c>
      <c r="E239" s="71" t="s">
        <v>212</v>
      </c>
      <c r="F239" s="59">
        <v>800</v>
      </c>
      <c r="G239" s="136">
        <f>G240</f>
        <v>31200</v>
      </c>
      <c r="H239" s="136"/>
      <c r="I239" s="136">
        <f>I240</f>
        <v>31200</v>
      </c>
      <c r="J239" s="29"/>
    </row>
    <row r="240" spans="1:10">
      <c r="A240" s="6" t="s">
        <v>250</v>
      </c>
      <c r="B240" s="59">
        <v>650</v>
      </c>
      <c r="C240" s="71" t="s">
        <v>58</v>
      </c>
      <c r="D240" s="79" t="s">
        <v>54</v>
      </c>
      <c r="E240" s="71" t="s">
        <v>212</v>
      </c>
      <c r="F240" s="59">
        <v>850</v>
      </c>
      <c r="G240" s="136">
        <f>'Пр.12 (вед19-20)'!G298</f>
        <v>31200</v>
      </c>
      <c r="H240" s="136"/>
      <c r="I240" s="136">
        <f>'Пр.12 (вед19-20)'!I298</f>
        <v>31200</v>
      </c>
      <c r="J240" s="29"/>
    </row>
    <row r="241" spans="1:10" ht="25.5">
      <c r="A241" s="63" t="s">
        <v>217</v>
      </c>
      <c r="B241" s="59" t="s">
        <v>63</v>
      </c>
      <c r="C241" s="59" t="s">
        <v>58</v>
      </c>
      <c r="D241" s="38" t="s">
        <v>54</v>
      </c>
      <c r="E241" s="71" t="s">
        <v>218</v>
      </c>
      <c r="F241" s="59"/>
      <c r="G241" s="136">
        <f>G242</f>
        <v>645090</v>
      </c>
      <c r="H241" s="136"/>
      <c r="I241" s="136">
        <f>I242</f>
        <v>0</v>
      </c>
      <c r="J241" s="33"/>
    </row>
    <row r="242" spans="1:10">
      <c r="A242" s="63" t="s">
        <v>219</v>
      </c>
      <c r="B242" s="59" t="s">
        <v>63</v>
      </c>
      <c r="C242" s="59" t="s">
        <v>58</v>
      </c>
      <c r="D242" s="38" t="s">
        <v>54</v>
      </c>
      <c r="E242" s="71" t="s">
        <v>220</v>
      </c>
      <c r="F242" s="59"/>
      <c r="G242" s="136">
        <f>G243</f>
        <v>645090</v>
      </c>
      <c r="H242" s="136"/>
      <c r="I242" s="136">
        <f>I243</f>
        <v>0</v>
      </c>
      <c r="J242" s="33"/>
    </row>
    <row r="243" spans="1:10" ht="25.5">
      <c r="A243" s="6" t="s">
        <v>248</v>
      </c>
      <c r="B243" s="59" t="s">
        <v>63</v>
      </c>
      <c r="C243" s="59" t="s">
        <v>58</v>
      </c>
      <c r="D243" s="38" t="s">
        <v>54</v>
      </c>
      <c r="E243" s="71" t="s">
        <v>220</v>
      </c>
      <c r="F243" s="59" t="s">
        <v>66</v>
      </c>
      <c r="G243" s="136">
        <f>G244</f>
        <v>645090</v>
      </c>
      <c r="H243" s="136"/>
      <c r="I243" s="136">
        <f>I244</f>
        <v>0</v>
      </c>
      <c r="J243" s="33"/>
    </row>
    <row r="244" spans="1:10" ht="25.5">
      <c r="A244" s="6" t="s">
        <v>85</v>
      </c>
      <c r="B244" s="59" t="s">
        <v>63</v>
      </c>
      <c r="C244" s="59" t="s">
        <v>58</v>
      </c>
      <c r="D244" s="38" t="s">
        <v>54</v>
      </c>
      <c r="E244" s="71" t="s">
        <v>220</v>
      </c>
      <c r="F244" s="59" t="s">
        <v>67</v>
      </c>
      <c r="G244" s="136">
        <f>'Пр.12 (вед19-20)'!G304</f>
        <v>645090</v>
      </c>
      <c r="H244" s="136"/>
      <c r="I244" s="136">
        <f>'Пр.12 (вед19-20)'!I304</f>
        <v>0</v>
      </c>
      <c r="J244" s="9"/>
    </row>
    <row r="245" spans="1:10">
      <c r="A245" s="13" t="s">
        <v>26</v>
      </c>
      <c r="B245" s="14">
        <v>650</v>
      </c>
      <c r="C245" s="14">
        <v>10</v>
      </c>
      <c r="D245" s="35"/>
      <c r="E245" s="14"/>
      <c r="F245" s="14"/>
      <c r="G245" s="134">
        <f t="shared" ref="G245:I251" si="26">G246</f>
        <v>180000</v>
      </c>
      <c r="H245" s="134"/>
      <c r="I245" s="134">
        <f t="shared" si="26"/>
        <v>180000</v>
      </c>
      <c r="J245" s="15"/>
    </row>
    <row r="246" spans="1:10">
      <c r="A246" s="23" t="s">
        <v>27</v>
      </c>
      <c r="B246" s="36">
        <v>650</v>
      </c>
      <c r="C246" s="36">
        <v>10</v>
      </c>
      <c r="D246" s="37" t="s">
        <v>54</v>
      </c>
      <c r="E246" s="36"/>
      <c r="F246" s="36"/>
      <c r="G246" s="135">
        <f t="shared" si="26"/>
        <v>180000</v>
      </c>
      <c r="H246" s="135"/>
      <c r="I246" s="135">
        <f t="shared" si="26"/>
        <v>180000</v>
      </c>
      <c r="J246" s="27"/>
    </row>
    <row r="247" spans="1:10" ht="51">
      <c r="A247" s="70" t="s">
        <v>107</v>
      </c>
      <c r="B247" s="12">
        <v>650</v>
      </c>
      <c r="C247" s="12">
        <v>10</v>
      </c>
      <c r="D247" s="38" t="s">
        <v>54</v>
      </c>
      <c r="E247" s="59" t="s">
        <v>133</v>
      </c>
      <c r="F247" s="12"/>
      <c r="G247" s="136">
        <f t="shared" si="26"/>
        <v>180000</v>
      </c>
      <c r="H247" s="148"/>
      <c r="I247" s="136">
        <f t="shared" ref="I247:I248" si="27">I248</f>
        <v>180000</v>
      </c>
      <c r="J247" s="29"/>
    </row>
    <row r="248" spans="1:10" ht="75.75" customHeight="1">
      <c r="A248" s="70" t="s">
        <v>124</v>
      </c>
      <c r="B248" s="12">
        <v>650</v>
      </c>
      <c r="C248" s="12">
        <v>10</v>
      </c>
      <c r="D248" s="38" t="s">
        <v>54</v>
      </c>
      <c r="E248" s="12" t="s">
        <v>225</v>
      </c>
      <c r="F248" s="12"/>
      <c r="G248" s="136">
        <f>G251</f>
        <v>180000</v>
      </c>
      <c r="H248" s="148"/>
      <c r="I248" s="136">
        <f t="shared" si="27"/>
        <v>180000</v>
      </c>
      <c r="J248" s="33"/>
    </row>
    <row r="249" spans="1:10" ht="38.25">
      <c r="A249" s="70" t="s">
        <v>226</v>
      </c>
      <c r="B249" s="12" t="s">
        <v>63</v>
      </c>
      <c r="C249" s="12" t="s">
        <v>228</v>
      </c>
      <c r="D249" s="38" t="s">
        <v>54</v>
      </c>
      <c r="E249" s="12" t="s">
        <v>229</v>
      </c>
      <c r="F249" s="12"/>
      <c r="G249" s="136">
        <f>G250</f>
        <v>180000</v>
      </c>
      <c r="H249" s="148"/>
      <c r="I249" s="136">
        <f>I250</f>
        <v>180000</v>
      </c>
      <c r="J249" s="29"/>
    </row>
    <row r="250" spans="1:10" ht="25.5">
      <c r="A250" s="70" t="s">
        <v>227</v>
      </c>
      <c r="B250" s="12">
        <v>650</v>
      </c>
      <c r="C250" s="12">
        <v>10</v>
      </c>
      <c r="D250" s="38" t="s">
        <v>54</v>
      </c>
      <c r="E250" s="12" t="s">
        <v>230</v>
      </c>
      <c r="F250" s="12"/>
      <c r="G250" s="136">
        <f>G251</f>
        <v>180000</v>
      </c>
      <c r="H250" s="136"/>
      <c r="I250" s="136">
        <f t="shared" ref="I250" si="28">I251</f>
        <v>180000</v>
      </c>
      <c r="J250" s="9"/>
    </row>
    <row r="251" spans="1:10">
      <c r="A251" s="6" t="s">
        <v>49</v>
      </c>
      <c r="B251" s="12">
        <v>650</v>
      </c>
      <c r="C251" s="12">
        <v>10</v>
      </c>
      <c r="D251" s="38" t="s">
        <v>54</v>
      </c>
      <c r="E251" s="12" t="s">
        <v>230</v>
      </c>
      <c r="F251" s="12">
        <v>300</v>
      </c>
      <c r="G251" s="136">
        <f t="shared" si="26"/>
        <v>180000</v>
      </c>
      <c r="H251" s="148"/>
      <c r="I251" s="136">
        <f>I252</f>
        <v>180000</v>
      </c>
      <c r="J251" s="29"/>
    </row>
    <row r="252" spans="1:10" ht="25.5">
      <c r="A252" s="6" t="s">
        <v>50</v>
      </c>
      <c r="B252" s="12">
        <v>650</v>
      </c>
      <c r="C252" s="12">
        <v>10</v>
      </c>
      <c r="D252" s="38" t="s">
        <v>54</v>
      </c>
      <c r="E252" s="12" t="s">
        <v>230</v>
      </c>
      <c r="F252" s="12">
        <v>320</v>
      </c>
      <c r="G252" s="136">
        <f>'Пр.12 (вед19-20)'!G313</f>
        <v>180000</v>
      </c>
      <c r="H252" s="136"/>
      <c r="I252" s="136">
        <f>'Пр.12 (вед19-20)'!I313</f>
        <v>180000</v>
      </c>
      <c r="J252" s="29"/>
    </row>
    <row r="253" spans="1:10">
      <c r="A253" s="13" t="s">
        <v>28</v>
      </c>
      <c r="B253" s="14">
        <v>650</v>
      </c>
      <c r="C253" s="14">
        <v>11</v>
      </c>
      <c r="D253" s="35"/>
      <c r="E253" s="14"/>
      <c r="F253" s="14"/>
      <c r="G253" s="134">
        <f t="shared" ref="G253:J259" si="29">G254</f>
        <v>103500</v>
      </c>
      <c r="H253" s="134">
        <f t="shared" si="29"/>
        <v>0</v>
      </c>
      <c r="I253" s="134">
        <f t="shared" si="29"/>
        <v>103500</v>
      </c>
      <c r="J253" s="15">
        <f t="shared" si="29"/>
        <v>0</v>
      </c>
    </row>
    <row r="254" spans="1:10">
      <c r="A254" s="23" t="s">
        <v>51</v>
      </c>
      <c r="B254" s="36">
        <v>650</v>
      </c>
      <c r="C254" s="36">
        <v>11</v>
      </c>
      <c r="D254" s="37" t="s">
        <v>54</v>
      </c>
      <c r="E254" s="36"/>
      <c r="F254" s="36"/>
      <c r="G254" s="135">
        <f t="shared" si="29"/>
        <v>103500</v>
      </c>
      <c r="H254" s="135">
        <f t="shared" si="29"/>
        <v>0</v>
      </c>
      <c r="I254" s="135">
        <f t="shared" si="29"/>
        <v>103500</v>
      </c>
      <c r="J254" s="27">
        <f t="shared" si="29"/>
        <v>0</v>
      </c>
    </row>
    <row r="255" spans="1:10" ht="51">
      <c r="A255" s="70" t="s">
        <v>121</v>
      </c>
      <c r="B255" s="12">
        <v>650</v>
      </c>
      <c r="C255" s="12">
        <v>11</v>
      </c>
      <c r="D255" s="38" t="s">
        <v>54</v>
      </c>
      <c r="E255" s="59" t="s">
        <v>199</v>
      </c>
      <c r="F255" s="12"/>
      <c r="G255" s="136">
        <f t="shared" si="29"/>
        <v>103500</v>
      </c>
      <c r="H255" s="148"/>
      <c r="I255" s="136">
        <f t="shared" si="29"/>
        <v>103500</v>
      </c>
      <c r="J255" s="29"/>
    </row>
    <row r="256" spans="1:10" ht="63.75">
      <c r="A256" s="70" t="s">
        <v>125</v>
      </c>
      <c r="B256" s="12">
        <v>650</v>
      </c>
      <c r="C256" s="12">
        <v>11</v>
      </c>
      <c r="D256" s="38" t="s">
        <v>54</v>
      </c>
      <c r="E256" s="59" t="s">
        <v>231</v>
      </c>
      <c r="F256" s="12"/>
      <c r="G256" s="136">
        <f>G257+G261+G265</f>
        <v>103500</v>
      </c>
      <c r="H256" s="148"/>
      <c r="I256" s="136">
        <f>I257+I261+I265</f>
        <v>103500</v>
      </c>
      <c r="J256" s="29"/>
    </row>
    <row r="257" spans="1:10" ht="25.5">
      <c r="A257" s="70" t="s">
        <v>232</v>
      </c>
      <c r="B257" s="12" t="s">
        <v>63</v>
      </c>
      <c r="C257" s="12" t="s">
        <v>75</v>
      </c>
      <c r="D257" s="38" t="s">
        <v>54</v>
      </c>
      <c r="E257" s="59" t="s">
        <v>234</v>
      </c>
      <c r="F257" s="12"/>
      <c r="G257" s="136">
        <f>G258</f>
        <v>42800</v>
      </c>
      <c r="H257" s="148"/>
      <c r="I257" s="136">
        <f>I258</f>
        <v>42800</v>
      </c>
      <c r="J257" s="29"/>
    </row>
    <row r="258" spans="1:10" ht="25.5">
      <c r="A258" s="70" t="s">
        <v>233</v>
      </c>
      <c r="B258" s="12">
        <v>650</v>
      </c>
      <c r="C258" s="12">
        <v>11</v>
      </c>
      <c r="D258" s="38" t="s">
        <v>54</v>
      </c>
      <c r="E258" s="59" t="s">
        <v>235</v>
      </c>
      <c r="F258" s="12"/>
      <c r="G258" s="136">
        <f>G259</f>
        <v>42800</v>
      </c>
      <c r="H258" s="148"/>
      <c r="I258" s="136">
        <f>I259</f>
        <v>42800</v>
      </c>
      <c r="J258" s="29"/>
    </row>
    <row r="259" spans="1:10" ht="25.5">
      <c r="A259" s="6" t="s">
        <v>248</v>
      </c>
      <c r="B259" s="12">
        <v>650</v>
      </c>
      <c r="C259" s="12">
        <v>11</v>
      </c>
      <c r="D259" s="38" t="s">
        <v>54</v>
      </c>
      <c r="E259" s="59" t="s">
        <v>235</v>
      </c>
      <c r="F259" s="12">
        <v>200</v>
      </c>
      <c r="G259" s="136">
        <f t="shared" si="29"/>
        <v>42800</v>
      </c>
      <c r="H259" s="156"/>
      <c r="I259" s="136">
        <f t="shared" si="29"/>
        <v>42800</v>
      </c>
      <c r="J259" s="33"/>
    </row>
    <row r="260" spans="1:10" ht="25.5">
      <c r="A260" s="6" t="s">
        <v>85</v>
      </c>
      <c r="B260" s="12">
        <v>650</v>
      </c>
      <c r="C260" s="12">
        <v>11</v>
      </c>
      <c r="D260" s="38" t="s">
        <v>54</v>
      </c>
      <c r="E260" s="59" t="s">
        <v>235</v>
      </c>
      <c r="F260" s="12">
        <v>240</v>
      </c>
      <c r="G260" s="136">
        <f>'Пр.12 (вед19-20)'!G322</f>
        <v>42800</v>
      </c>
      <c r="H260" s="136"/>
      <c r="I260" s="136">
        <f>'Пр.12 (вед19-20)'!I322</f>
        <v>42800</v>
      </c>
      <c r="J260" s="33"/>
    </row>
    <row r="261" spans="1:10" ht="25.5">
      <c r="A261" s="70" t="s">
        <v>236</v>
      </c>
      <c r="B261" s="12" t="s">
        <v>63</v>
      </c>
      <c r="C261" s="12" t="s">
        <v>75</v>
      </c>
      <c r="D261" s="38" t="s">
        <v>54</v>
      </c>
      <c r="E261" s="59" t="s">
        <v>238</v>
      </c>
      <c r="F261" s="12"/>
      <c r="G261" s="136">
        <f>G262</f>
        <v>17000</v>
      </c>
      <c r="H261" s="156"/>
      <c r="I261" s="136">
        <f>I262</f>
        <v>17000</v>
      </c>
      <c r="J261" s="33"/>
    </row>
    <row r="262" spans="1:10">
      <c r="A262" s="6" t="s">
        <v>237</v>
      </c>
      <c r="B262" s="12">
        <v>650</v>
      </c>
      <c r="C262" s="12">
        <v>11</v>
      </c>
      <c r="D262" s="38" t="s">
        <v>54</v>
      </c>
      <c r="E262" s="59" t="s">
        <v>239</v>
      </c>
      <c r="F262" s="12"/>
      <c r="G262" s="136">
        <f>G263</f>
        <v>17000</v>
      </c>
      <c r="H262" s="156"/>
      <c r="I262" s="136">
        <f>I263</f>
        <v>17000</v>
      </c>
      <c r="J262" s="33"/>
    </row>
    <row r="263" spans="1:10" ht="25.5">
      <c r="A263" s="6" t="s">
        <v>248</v>
      </c>
      <c r="B263" s="12">
        <v>650</v>
      </c>
      <c r="C263" s="12">
        <v>11</v>
      </c>
      <c r="D263" s="38" t="s">
        <v>54</v>
      </c>
      <c r="E263" s="59" t="s">
        <v>239</v>
      </c>
      <c r="F263" s="12">
        <v>200</v>
      </c>
      <c r="G263" s="136">
        <f>G264</f>
        <v>17000</v>
      </c>
      <c r="H263" s="156"/>
      <c r="I263" s="136">
        <f>I264</f>
        <v>17000</v>
      </c>
      <c r="J263" s="33"/>
    </row>
    <row r="264" spans="1:10" ht="25.5">
      <c r="A264" s="6" t="s">
        <v>85</v>
      </c>
      <c r="B264" s="12">
        <v>650</v>
      </c>
      <c r="C264" s="12">
        <v>11</v>
      </c>
      <c r="D264" s="38" t="s">
        <v>54</v>
      </c>
      <c r="E264" s="59" t="s">
        <v>239</v>
      </c>
      <c r="F264" s="12">
        <v>240</v>
      </c>
      <c r="G264" s="136">
        <f>'Пр.12 (вед19-20)'!G327</f>
        <v>17000</v>
      </c>
      <c r="H264" s="136"/>
      <c r="I264" s="136">
        <f>'Пр.12 (вед19-20)'!I327</f>
        <v>17000</v>
      </c>
      <c r="J264" s="33"/>
    </row>
    <row r="265" spans="1:10" ht="25.5">
      <c r="A265" s="70" t="s">
        <v>240</v>
      </c>
      <c r="B265" s="12" t="s">
        <v>63</v>
      </c>
      <c r="C265" s="12" t="s">
        <v>75</v>
      </c>
      <c r="D265" s="38" t="s">
        <v>54</v>
      </c>
      <c r="E265" s="59" t="s">
        <v>242</v>
      </c>
      <c r="F265" s="12"/>
      <c r="G265" s="136">
        <f>G266</f>
        <v>43700</v>
      </c>
      <c r="H265" s="156"/>
      <c r="I265" s="136">
        <f>I266</f>
        <v>43700</v>
      </c>
      <c r="J265" s="33"/>
    </row>
    <row r="266" spans="1:10">
      <c r="A266" s="70" t="s">
        <v>241</v>
      </c>
      <c r="B266" s="12">
        <v>650</v>
      </c>
      <c r="C266" s="12">
        <v>11</v>
      </c>
      <c r="D266" s="38" t="s">
        <v>54</v>
      </c>
      <c r="E266" s="59" t="s">
        <v>243</v>
      </c>
      <c r="F266" s="12"/>
      <c r="G266" s="136">
        <f>G267</f>
        <v>43700</v>
      </c>
      <c r="H266" s="156"/>
      <c r="I266" s="136">
        <f>I267</f>
        <v>43700</v>
      </c>
      <c r="J266" s="33"/>
    </row>
    <row r="267" spans="1:10" ht="25.5">
      <c r="A267" s="6" t="s">
        <v>248</v>
      </c>
      <c r="B267" s="12">
        <v>650</v>
      </c>
      <c r="C267" s="12">
        <v>11</v>
      </c>
      <c r="D267" s="38" t="s">
        <v>54</v>
      </c>
      <c r="E267" s="59" t="s">
        <v>243</v>
      </c>
      <c r="F267" s="12">
        <v>200</v>
      </c>
      <c r="G267" s="136">
        <f>G268</f>
        <v>43700</v>
      </c>
      <c r="H267" s="156"/>
      <c r="I267" s="136">
        <f>I268</f>
        <v>43700</v>
      </c>
      <c r="J267" s="33"/>
    </row>
    <row r="268" spans="1:10" ht="25.5">
      <c r="A268" s="6" t="s">
        <v>85</v>
      </c>
      <c r="B268" s="12">
        <v>650</v>
      </c>
      <c r="C268" s="12">
        <v>11</v>
      </c>
      <c r="D268" s="38" t="s">
        <v>54</v>
      </c>
      <c r="E268" s="59" t="s">
        <v>243</v>
      </c>
      <c r="F268" s="12">
        <v>240</v>
      </c>
      <c r="G268" s="136">
        <f>'Пр.12 (вед19-20)'!G332</f>
        <v>43700</v>
      </c>
      <c r="H268" s="136"/>
      <c r="I268" s="136">
        <f>'Пр.12 (вед19-20)'!I332</f>
        <v>43700</v>
      </c>
      <c r="J268" s="33"/>
    </row>
    <row r="269" spans="1:10">
      <c r="A269" s="13" t="s">
        <v>29</v>
      </c>
      <c r="B269" s="14">
        <v>650</v>
      </c>
      <c r="C269" s="14">
        <v>12</v>
      </c>
      <c r="D269" s="35"/>
      <c r="E269" s="14"/>
      <c r="F269" s="14"/>
      <c r="G269" s="134">
        <f t="shared" ref="G269:I273" si="30">G270</f>
        <v>10000</v>
      </c>
      <c r="H269" s="154"/>
      <c r="I269" s="134">
        <f t="shared" si="30"/>
        <v>10000</v>
      </c>
      <c r="J269" s="154"/>
    </row>
    <row r="270" spans="1:10">
      <c r="A270" s="23" t="s">
        <v>30</v>
      </c>
      <c r="B270" s="36">
        <v>650</v>
      </c>
      <c r="C270" s="36">
        <v>12</v>
      </c>
      <c r="D270" s="37" t="s">
        <v>56</v>
      </c>
      <c r="E270" s="36"/>
      <c r="F270" s="36"/>
      <c r="G270" s="135">
        <f t="shared" si="30"/>
        <v>10000</v>
      </c>
      <c r="H270" s="147"/>
      <c r="I270" s="135">
        <f t="shared" si="30"/>
        <v>10000</v>
      </c>
      <c r="J270" s="147"/>
    </row>
    <row r="271" spans="1:10" ht="39.75" customHeight="1">
      <c r="A271" s="20" t="s">
        <v>264</v>
      </c>
      <c r="B271" s="12">
        <v>650</v>
      </c>
      <c r="C271" s="12">
        <v>12</v>
      </c>
      <c r="D271" s="38" t="s">
        <v>56</v>
      </c>
      <c r="E271" s="12" t="s">
        <v>265</v>
      </c>
      <c r="F271" s="12"/>
      <c r="G271" s="136">
        <f t="shared" si="30"/>
        <v>10000</v>
      </c>
      <c r="H271" s="148"/>
      <c r="I271" s="136">
        <f t="shared" si="30"/>
        <v>10000</v>
      </c>
      <c r="J271" s="148"/>
    </row>
    <row r="272" spans="1:10" ht="25.5">
      <c r="A272" s="6" t="s">
        <v>311</v>
      </c>
      <c r="B272" s="12">
        <v>650</v>
      </c>
      <c r="C272" s="12">
        <v>12</v>
      </c>
      <c r="D272" s="38" t="s">
        <v>56</v>
      </c>
      <c r="E272" s="12" t="s">
        <v>312</v>
      </c>
      <c r="F272" s="12"/>
      <c r="G272" s="136">
        <f t="shared" si="30"/>
        <v>10000</v>
      </c>
      <c r="H272" s="148"/>
      <c r="I272" s="136">
        <f t="shared" si="30"/>
        <v>10000</v>
      </c>
      <c r="J272" s="148"/>
    </row>
    <row r="273" spans="1:10" ht="25.5">
      <c r="A273" s="6" t="s">
        <v>248</v>
      </c>
      <c r="B273" s="12">
        <v>650</v>
      </c>
      <c r="C273" s="12">
        <v>12</v>
      </c>
      <c r="D273" s="38" t="s">
        <v>56</v>
      </c>
      <c r="E273" s="12" t="s">
        <v>312</v>
      </c>
      <c r="F273" s="12">
        <v>200</v>
      </c>
      <c r="G273" s="136">
        <f t="shared" si="30"/>
        <v>10000</v>
      </c>
      <c r="H273" s="148"/>
      <c r="I273" s="136">
        <f t="shared" si="30"/>
        <v>10000</v>
      </c>
      <c r="J273" s="148"/>
    </row>
    <row r="274" spans="1:10" ht="25.5">
      <c r="A274" s="6" t="s">
        <v>85</v>
      </c>
      <c r="B274" s="12">
        <v>650</v>
      </c>
      <c r="C274" s="12">
        <v>12</v>
      </c>
      <c r="D274" s="38" t="s">
        <v>56</v>
      </c>
      <c r="E274" s="12" t="s">
        <v>312</v>
      </c>
      <c r="F274" s="12">
        <v>240</v>
      </c>
      <c r="G274" s="136">
        <f>'Пр.12 (вед19-20)'!G339</f>
        <v>10000</v>
      </c>
      <c r="H274" s="136"/>
      <c r="I274" s="136">
        <f>'Пр.12 (вед19-20)'!I339</f>
        <v>10000</v>
      </c>
      <c r="J274" s="156"/>
    </row>
    <row r="275" spans="1:10">
      <c r="A275" s="18" t="s">
        <v>52</v>
      </c>
      <c r="B275" s="18"/>
      <c r="C275" s="18"/>
      <c r="D275" s="18"/>
      <c r="E275" s="18"/>
      <c r="F275" s="18"/>
      <c r="G275" s="144">
        <f>G15+G68+G78+G111+G153+G203+G221+G245+G253+G269</f>
        <v>57996684.759999998</v>
      </c>
      <c r="H275" s="144">
        <f>H68+H78</f>
        <v>497760</v>
      </c>
      <c r="I275" s="144">
        <f>I15+I68+I78+I111+I153+I203+I221+I245+I253+I269</f>
        <v>52854149.079999998</v>
      </c>
      <c r="J275" s="144">
        <f>J68+J78</f>
        <v>511060</v>
      </c>
    </row>
  </sheetData>
  <mergeCells count="12">
    <mergeCell ref="A7:J7"/>
    <mergeCell ref="I12:J12"/>
    <mergeCell ref="A8:J8"/>
    <mergeCell ref="A9:J9"/>
    <mergeCell ref="A10:J10"/>
    <mergeCell ref="A11:J11"/>
    <mergeCell ref="A6:J6"/>
    <mergeCell ref="E5:J5"/>
    <mergeCell ref="F1:J1"/>
    <mergeCell ref="E2:J2"/>
    <mergeCell ref="E3:J3"/>
    <mergeCell ref="D4:J4"/>
  </mergeCells>
  <phoneticPr fontId="23" type="noConversion"/>
  <pageMargins left="0.9055118110236221" right="0" top="0.78740157480314965" bottom="0.39370078740157483" header="0" footer="0"/>
  <pageSetup paperSize="9" scale="72" fitToHeight="9" orientation="portrait" horizontalDpi="4294967292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60"/>
  <sheetViews>
    <sheetView topLeftCell="A76" workbookViewId="0">
      <selection activeCell="A5" sqref="A5:D5"/>
    </sheetView>
  </sheetViews>
  <sheetFormatPr defaultRowHeight="12.75"/>
  <cols>
    <col min="1" max="1" width="55" customWidth="1"/>
    <col min="2" max="2" width="18.28515625" customWidth="1"/>
    <col min="4" max="4" width="13.7109375" customWidth="1"/>
  </cols>
  <sheetData>
    <row r="1" spans="1:4" ht="15.75">
      <c r="A1" s="198" t="s">
        <v>517</v>
      </c>
      <c r="B1" s="198"/>
      <c r="C1" s="198"/>
      <c r="D1" s="198"/>
    </row>
    <row r="2" spans="1:4">
      <c r="A2" s="192" t="s">
        <v>90</v>
      </c>
      <c r="B2" s="192"/>
      <c r="C2" s="192"/>
      <c r="D2" s="192"/>
    </row>
    <row r="3" spans="1:4">
      <c r="A3" s="192" t="s">
        <v>62</v>
      </c>
      <c r="B3" s="192"/>
      <c r="C3" s="192"/>
      <c r="D3" s="192"/>
    </row>
    <row r="4" spans="1:4">
      <c r="A4" s="192" t="s">
        <v>1</v>
      </c>
      <c r="B4" s="192"/>
      <c r="C4" s="192"/>
      <c r="D4" s="192"/>
    </row>
    <row r="5" spans="1:4">
      <c r="A5" s="192" t="s">
        <v>556</v>
      </c>
      <c r="B5" s="192"/>
      <c r="C5" s="192"/>
      <c r="D5" s="192"/>
    </row>
    <row r="7" spans="1:4" ht="15.75">
      <c r="A7" s="195" t="s">
        <v>100</v>
      </c>
      <c r="B7" s="195"/>
      <c r="C7" s="195"/>
      <c r="D7" s="195"/>
    </row>
    <row r="8" spans="1:4" ht="15.75">
      <c r="A8" s="195" t="s">
        <v>101</v>
      </c>
      <c r="B8" s="195"/>
      <c r="C8" s="195"/>
      <c r="D8" s="195"/>
    </row>
    <row r="9" spans="1:4" ht="15.75">
      <c r="A9" s="195" t="s">
        <v>102</v>
      </c>
      <c r="B9" s="195"/>
      <c r="C9" s="195"/>
      <c r="D9" s="195"/>
    </row>
    <row r="10" spans="1:4" ht="15.75">
      <c r="A10" s="195" t="s">
        <v>33</v>
      </c>
      <c r="B10" s="195"/>
      <c r="C10" s="195"/>
      <c r="D10" s="195"/>
    </row>
    <row r="11" spans="1:4" ht="15.75">
      <c r="A11" s="196" t="s">
        <v>348</v>
      </c>
      <c r="B11" s="196"/>
      <c r="C11" s="196"/>
      <c r="D11" s="196"/>
    </row>
    <row r="12" spans="1:4" ht="25.5">
      <c r="A12" s="50" t="s">
        <v>2</v>
      </c>
      <c r="B12" s="50" t="s">
        <v>35</v>
      </c>
      <c r="C12" s="50" t="s">
        <v>36</v>
      </c>
      <c r="D12" s="48" t="s">
        <v>388</v>
      </c>
    </row>
    <row r="13" spans="1:4">
      <c r="A13" s="50">
        <v>1</v>
      </c>
      <c r="B13" s="50">
        <v>2</v>
      </c>
      <c r="C13" s="50">
        <v>3</v>
      </c>
      <c r="D13" s="50">
        <v>4</v>
      </c>
    </row>
    <row r="14" spans="1:4" ht="51">
      <c r="A14" s="82" t="s">
        <v>107</v>
      </c>
      <c r="B14" s="83" t="s">
        <v>133</v>
      </c>
      <c r="C14" s="84"/>
      <c r="D14" s="150">
        <f>D15+D20</f>
        <v>230000</v>
      </c>
    </row>
    <row r="15" spans="1:4" ht="81">
      <c r="A15" s="85" t="s">
        <v>108</v>
      </c>
      <c r="B15" s="86" t="s">
        <v>134</v>
      </c>
      <c r="C15" s="12"/>
      <c r="D15" s="159">
        <f>D17</f>
        <v>50000</v>
      </c>
    </row>
    <row r="16" spans="1:4" ht="63.75">
      <c r="A16" s="70" t="s">
        <v>135</v>
      </c>
      <c r="B16" s="60" t="s">
        <v>136</v>
      </c>
      <c r="C16" s="12"/>
      <c r="D16" s="136">
        <f>D17</f>
        <v>50000</v>
      </c>
    </row>
    <row r="17" spans="1:4" ht="25.5">
      <c r="A17" s="70" t="s">
        <v>244</v>
      </c>
      <c r="B17" s="60" t="s">
        <v>138</v>
      </c>
      <c r="C17" s="12"/>
      <c r="D17" s="136">
        <f>D18</f>
        <v>50000</v>
      </c>
    </row>
    <row r="18" spans="1:4" ht="25.5">
      <c r="A18" s="6" t="s">
        <v>248</v>
      </c>
      <c r="B18" s="60" t="s">
        <v>138</v>
      </c>
      <c r="C18" s="12" t="s">
        <v>66</v>
      </c>
      <c r="D18" s="136">
        <f>D19</f>
        <v>50000</v>
      </c>
    </row>
    <row r="19" spans="1:4" ht="25.5">
      <c r="A19" s="19" t="s">
        <v>85</v>
      </c>
      <c r="B19" s="60" t="s">
        <v>138</v>
      </c>
      <c r="C19" s="12" t="s">
        <v>67</v>
      </c>
      <c r="D19" s="136">
        <f>'Пр.11 (вед18)'!G53</f>
        <v>50000</v>
      </c>
    </row>
    <row r="20" spans="1:4" ht="81">
      <c r="A20" s="85" t="s">
        <v>124</v>
      </c>
      <c r="B20" s="87" t="s">
        <v>225</v>
      </c>
      <c r="C20" s="87"/>
      <c r="D20" s="159">
        <f>D23</f>
        <v>180000</v>
      </c>
    </row>
    <row r="21" spans="1:4" ht="39">
      <c r="A21" s="70" t="s">
        <v>226</v>
      </c>
      <c r="B21" s="12" t="s">
        <v>229</v>
      </c>
      <c r="C21" s="87"/>
      <c r="D21" s="136">
        <f>D22</f>
        <v>180000</v>
      </c>
    </row>
    <row r="22" spans="1:4" ht="25.5">
      <c r="A22" s="70" t="s">
        <v>227</v>
      </c>
      <c r="B22" s="12" t="s">
        <v>230</v>
      </c>
      <c r="C22" s="12"/>
      <c r="D22" s="136">
        <f>D23</f>
        <v>180000</v>
      </c>
    </row>
    <row r="23" spans="1:4">
      <c r="A23" s="6" t="s">
        <v>49</v>
      </c>
      <c r="B23" s="12" t="s">
        <v>230</v>
      </c>
      <c r="C23" s="12">
        <v>300</v>
      </c>
      <c r="D23" s="136">
        <f>D24</f>
        <v>180000</v>
      </c>
    </row>
    <row r="24" spans="1:4" ht="25.5">
      <c r="A24" s="6" t="s">
        <v>50</v>
      </c>
      <c r="B24" s="12" t="s">
        <v>230</v>
      </c>
      <c r="C24" s="12">
        <v>320</v>
      </c>
      <c r="D24" s="136">
        <f>'Пр.11 (вед18)'!G368</f>
        <v>180000</v>
      </c>
    </row>
    <row r="25" spans="1:4" ht="51">
      <c r="A25" s="82" t="s">
        <v>109</v>
      </c>
      <c r="B25" s="83" t="s">
        <v>144</v>
      </c>
      <c r="C25" s="88"/>
      <c r="D25" s="160">
        <f>D26</f>
        <v>418900</v>
      </c>
    </row>
    <row r="26" spans="1:4" ht="69.75" customHeight="1">
      <c r="A26" s="89" t="s">
        <v>110</v>
      </c>
      <c r="B26" s="86" t="s">
        <v>145</v>
      </c>
      <c r="C26" s="87"/>
      <c r="D26" s="159">
        <f>D27+D31</f>
        <v>418900</v>
      </c>
    </row>
    <row r="27" spans="1:4" ht="25.5">
      <c r="A27" s="20" t="s">
        <v>146</v>
      </c>
      <c r="B27" s="60" t="s">
        <v>357</v>
      </c>
      <c r="C27" s="87"/>
      <c r="D27" s="136">
        <f>D28</f>
        <v>250000</v>
      </c>
    </row>
    <row r="28" spans="1:4">
      <c r="A28" s="20" t="s">
        <v>147</v>
      </c>
      <c r="B28" s="60" t="s">
        <v>148</v>
      </c>
      <c r="C28" s="12"/>
      <c r="D28" s="136">
        <f>D29</f>
        <v>250000</v>
      </c>
    </row>
    <row r="29" spans="1:4" ht="25.5">
      <c r="A29" s="6" t="s">
        <v>248</v>
      </c>
      <c r="B29" s="60" t="s">
        <v>148</v>
      </c>
      <c r="C29" s="12">
        <v>200</v>
      </c>
      <c r="D29" s="136">
        <f>D30</f>
        <v>250000</v>
      </c>
    </row>
    <row r="30" spans="1:4" ht="25.5">
      <c r="A30" s="19" t="s">
        <v>85</v>
      </c>
      <c r="B30" s="60" t="s">
        <v>148</v>
      </c>
      <c r="C30" s="12">
        <v>240</v>
      </c>
      <c r="D30" s="161">
        <f>'Пр.11 (вед18)'!G136</f>
        <v>250000</v>
      </c>
    </row>
    <row r="31" spans="1:4" ht="38.25">
      <c r="A31" s="20" t="s">
        <v>149</v>
      </c>
      <c r="B31" s="60" t="s">
        <v>358</v>
      </c>
      <c r="C31" s="12"/>
      <c r="D31" s="161">
        <f>D32</f>
        <v>168900</v>
      </c>
    </row>
    <row r="32" spans="1:4" ht="25.5">
      <c r="A32" s="20" t="s">
        <v>151</v>
      </c>
      <c r="B32" s="60" t="s">
        <v>150</v>
      </c>
      <c r="C32" s="12"/>
      <c r="D32" s="161">
        <f>D33</f>
        <v>168900</v>
      </c>
    </row>
    <row r="33" spans="1:4" ht="25.5">
      <c r="A33" s="6" t="s">
        <v>248</v>
      </c>
      <c r="B33" s="60" t="s">
        <v>150</v>
      </c>
      <c r="C33" s="12">
        <v>200</v>
      </c>
      <c r="D33" s="161">
        <f>D34</f>
        <v>168900</v>
      </c>
    </row>
    <row r="34" spans="1:4" ht="25.5">
      <c r="A34" s="19" t="s">
        <v>85</v>
      </c>
      <c r="B34" s="60" t="s">
        <v>150</v>
      </c>
      <c r="C34" s="12">
        <v>240</v>
      </c>
      <c r="D34" s="161">
        <f>'Пр.11 (вед18)'!G141</f>
        <v>168900</v>
      </c>
    </row>
    <row r="35" spans="1:4" ht="38.25" customHeight="1">
      <c r="A35" s="90" t="s">
        <v>111</v>
      </c>
      <c r="B35" s="91" t="s">
        <v>154</v>
      </c>
      <c r="C35" s="84"/>
      <c r="D35" s="150">
        <f>D36+D41+D50</f>
        <v>7817147.5199999996</v>
      </c>
    </row>
    <row r="36" spans="1:4" ht="81.75" customHeight="1">
      <c r="A36" s="93" t="s">
        <v>114</v>
      </c>
      <c r="B36" s="94" t="s">
        <v>160</v>
      </c>
      <c r="C36" s="87"/>
      <c r="D36" s="159">
        <f>D37</f>
        <v>6005661.6399999997</v>
      </c>
    </row>
    <row r="37" spans="1:4" ht="51.75">
      <c r="A37" s="6" t="s">
        <v>164</v>
      </c>
      <c r="B37" s="38" t="s">
        <v>161</v>
      </c>
      <c r="C37" s="87"/>
      <c r="D37" s="136">
        <f>D38</f>
        <v>6005661.6399999997</v>
      </c>
    </row>
    <row r="38" spans="1:4">
      <c r="A38" s="6" t="s">
        <v>166</v>
      </c>
      <c r="B38" s="38" t="s">
        <v>162</v>
      </c>
      <c r="C38" s="12"/>
      <c r="D38" s="136">
        <f>D39</f>
        <v>6005661.6399999997</v>
      </c>
    </row>
    <row r="39" spans="1:4" ht="25.5">
      <c r="A39" s="6" t="s">
        <v>248</v>
      </c>
      <c r="B39" s="38" t="s">
        <v>162</v>
      </c>
      <c r="C39" s="12" t="s">
        <v>66</v>
      </c>
      <c r="D39" s="136">
        <f>D40</f>
        <v>6005661.6399999997</v>
      </c>
    </row>
    <row r="40" spans="1:4" ht="25.5">
      <c r="A40" s="19" t="s">
        <v>85</v>
      </c>
      <c r="B40" s="38" t="s">
        <v>162</v>
      </c>
      <c r="C40" s="12" t="s">
        <v>67</v>
      </c>
      <c r="D40" s="136">
        <f>'Пр.11 (вед18)'!G181</f>
        <v>6005661.6399999997</v>
      </c>
    </row>
    <row r="41" spans="1:4" ht="67.5">
      <c r="A41" s="93" t="s">
        <v>115</v>
      </c>
      <c r="B41" s="94" t="s">
        <v>163</v>
      </c>
      <c r="C41" s="87"/>
      <c r="D41" s="159">
        <f>D44+D46</f>
        <v>243338.36</v>
      </c>
    </row>
    <row r="42" spans="1:4" ht="39">
      <c r="A42" s="6" t="s">
        <v>165</v>
      </c>
      <c r="B42" s="38" t="s">
        <v>167</v>
      </c>
      <c r="C42" s="87"/>
      <c r="D42" s="136">
        <f>D43</f>
        <v>83580.36</v>
      </c>
    </row>
    <row r="43" spans="1:4" ht="25.5">
      <c r="A43" s="6" t="s">
        <v>168</v>
      </c>
      <c r="B43" s="38" t="s">
        <v>169</v>
      </c>
      <c r="C43" s="12"/>
      <c r="D43" s="136">
        <f>D44</f>
        <v>83580.36</v>
      </c>
    </row>
    <row r="44" spans="1:4" ht="25.5">
      <c r="A44" s="6" t="s">
        <v>248</v>
      </c>
      <c r="B44" s="38" t="s">
        <v>169</v>
      </c>
      <c r="C44" s="12" t="s">
        <v>66</v>
      </c>
      <c r="D44" s="136">
        <f>D45</f>
        <v>83580.36</v>
      </c>
    </row>
    <row r="45" spans="1:4" ht="25.5">
      <c r="A45" s="19" t="s">
        <v>85</v>
      </c>
      <c r="B45" s="38" t="s">
        <v>169</v>
      </c>
      <c r="C45" s="12" t="s">
        <v>67</v>
      </c>
      <c r="D45" s="136">
        <f>'Пр.11 (вед18)'!G187</f>
        <v>83580.36</v>
      </c>
    </row>
    <row r="46" spans="1:4" ht="38.25">
      <c r="A46" s="6" t="s">
        <v>295</v>
      </c>
      <c r="B46" s="38" t="s">
        <v>387</v>
      </c>
      <c r="C46" s="12"/>
      <c r="D46" s="136">
        <f>D48</f>
        <v>159758</v>
      </c>
    </row>
    <row r="47" spans="1:4">
      <c r="A47" s="6" t="s">
        <v>386</v>
      </c>
      <c r="B47" s="38" t="s">
        <v>296</v>
      </c>
      <c r="C47" s="12"/>
      <c r="D47" s="136">
        <f>D48</f>
        <v>159758</v>
      </c>
    </row>
    <row r="48" spans="1:4" ht="25.5">
      <c r="A48" s="6" t="s">
        <v>248</v>
      </c>
      <c r="B48" s="38" t="s">
        <v>296</v>
      </c>
      <c r="C48" s="12" t="s">
        <v>66</v>
      </c>
      <c r="D48" s="136">
        <f>D49</f>
        <v>159758</v>
      </c>
    </row>
    <row r="49" spans="1:4" ht="25.5">
      <c r="A49" s="6" t="s">
        <v>85</v>
      </c>
      <c r="B49" s="38" t="s">
        <v>296</v>
      </c>
      <c r="C49" s="12" t="s">
        <v>67</v>
      </c>
      <c r="D49" s="136">
        <f>'Пр.11 (вед18)'!G192</f>
        <v>159758</v>
      </c>
    </row>
    <row r="50" spans="1:4" ht="96" customHeight="1">
      <c r="A50" s="95" t="s">
        <v>112</v>
      </c>
      <c r="B50" s="96" t="s">
        <v>155</v>
      </c>
      <c r="C50" s="87"/>
      <c r="D50" s="159">
        <f>D52</f>
        <v>1568147.52</v>
      </c>
    </row>
    <row r="51" spans="1:4" ht="39">
      <c r="A51" s="74" t="s">
        <v>156</v>
      </c>
      <c r="B51" s="59" t="s">
        <v>158</v>
      </c>
      <c r="C51" s="87"/>
      <c r="D51" s="136">
        <f>D52</f>
        <v>1568147.52</v>
      </c>
    </row>
    <row r="52" spans="1:4">
      <c r="A52" s="6" t="s">
        <v>159</v>
      </c>
      <c r="B52" s="59" t="s">
        <v>157</v>
      </c>
      <c r="C52" s="12"/>
      <c r="D52" s="136">
        <f>D54</f>
        <v>1568147.52</v>
      </c>
    </row>
    <row r="53" spans="1:4">
      <c r="A53" s="6" t="s">
        <v>38</v>
      </c>
      <c r="B53" s="59" t="s">
        <v>157</v>
      </c>
      <c r="C53" s="12">
        <v>800</v>
      </c>
      <c r="D53" s="136">
        <f>D54</f>
        <v>1568147.52</v>
      </c>
    </row>
    <row r="54" spans="1:4" ht="38.25">
      <c r="A54" s="6" t="s">
        <v>249</v>
      </c>
      <c r="B54" s="59" t="s">
        <v>157</v>
      </c>
      <c r="C54" s="12">
        <v>810</v>
      </c>
      <c r="D54" s="136">
        <f>'Пр.11 (вед18)'!G174</f>
        <v>1568147.52</v>
      </c>
    </row>
    <row r="55" spans="1:4" ht="38.25">
      <c r="A55" s="92" t="s">
        <v>116</v>
      </c>
      <c r="B55" s="83" t="s">
        <v>170</v>
      </c>
      <c r="C55" s="97"/>
      <c r="D55" s="160">
        <f>D57+D61+D64</f>
        <v>764521.54</v>
      </c>
    </row>
    <row r="56" spans="1:4" ht="51">
      <c r="A56" s="6" t="s">
        <v>173</v>
      </c>
      <c r="B56" s="60" t="s">
        <v>175</v>
      </c>
      <c r="C56" s="97"/>
      <c r="D56" s="139">
        <f>D57</f>
        <v>200000</v>
      </c>
    </row>
    <row r="57" spans="1:4" ht="25.5">
      <c r="A57" s="6" t="s">
        <v>174</v>
      </c>
      <c r="B57" s="60" t="s">
        <v>176</v>
      </c>
      <c r="C57" s="12"/>
      <c r="D57" s="139">
        <f>D58</f>
        <v>200000</v>
      </c>
    </row>
    <row r="58" spans="1:4" ht="25.5">
      <c r="A58" s="6" t="s">
        <v>248</v>
      </c>
      <c r="B58" s="60" t="s">
        <v>176</v>
      </c>
      <c r="C58" s="12" t="s">
        <v>66</v>
      </c>
      <c r="D58" s="139">
        <f>D59</f>
        <v>200000</v>
      </c>
    </row>
    <row r="59" spans="1:4" ht="25.5">
      <c r="A59" s="19" t="s">
        <v>85</v>
      </c>
      <c r="B59" s="60" t="s">
        <v>176</v>
      </c>
      <c r="C59" s="12" t="s">
        <v>67</v>
      </c>
      <c r="D59" s="139">
        <f>'Пр.11 (вед18)'!G215</f>
        <v>200000</v>
      </c>
    </row>
    <row r="60" spans="1:4" ht="38.25">
      <c r="A60" s="69" t="s">
        <v>299</v>
      </c>
      <c r="B60" s="65" t="s">
        <v>300</v>
      </c>
      <c r="C60" s="64"/>
      <c r="D60" s="139">
        <f>D61</f>
        <v>404521.54</v>
      </c>
    </row>
    <row r="61" spans="1:4" ht="25.5">
      <c r="A61" s="6" t="s">
        <v>92</v>
      </c>
      <c r="B61" s="38" t="s">
        <v>301</v>
      </c>
      <c r="C61" s="12"/>
      <c r="D61" s="139">
        <f>D62</f>
        <v>404521.54</v>
      </c>
    </row>
    <row r="62" spans="1:4" ht="25.5">
      <c r="A62" s="6" t="s">
        <v>248</v>
      </c>
      <c r="B62" s="38" t="s">
        <v>301</v>
      </c>
      <c r="C62" s="12" t="s">
        <v>66</v>
      </c>
      <c r="D62" s="139">
        <f>D63</f>
        <v>404521.54</v>
      </c>
    </row>
    <row r="63" spans="1:4" ht="25.5">
      <c r="A63" s="6" t="s">
        <v>85</v>
      </c>
      <c r="B63" s="38" t="s">
        <v>301</v>
      </c>
      <c r="C63" s="12" t="s">
        <v>67</v>
      </c>
      <c r="D63" s="139">
        <f>'Пр.11 (вед18)'!G220</f>
        <v>404521.54</v>
      </c>
    </row>
    <row r="64" spans="1:4" ht="25.5">
      <c r="A64" s="115" t="s">
        <v>316</v>
      </c>
      <c r="B64" s="38" t="s">
        <v>321</v>
      </c>
      <c r="C64" s="12"/>
      <c r="D64" s="139">
        <f>D65</f>
        <v>160000</v>
      </c>
    </row>
    <row r="65" spans="1:4">
      <c r="A65" s="115" t="s">
        <v>315</v>
      </c>
      <c r="B65" s="38" t="s">
        <v>314</v>
      </c>
      <c r="C65" s="12"/>
      <c r="D65" s="139">
        <f>D66</f>
        <v>160000</v>
      </c>
    </row>
    <row r="66" spans="1:4" ht="25.5">
      <c r="A66" s="6" t="s">
        <v>248</v>
      </c>
      <c r="B66" s="38" t="s">
        <v>314</v>
      </c>
      <c r="C66" s="12" t="s">
        <v>66</v>
      </c>
      <c r="D66" s="139">
        <f>D67</f>
        <v>160000</v>
      </c>
    </row>
    <row r="67" spans="1:4" ht="25.5">
      <c r="A67" s="6" t="s">
        <v>85</v>
      </c>
      <c r="B67" s="38" t="s">
        <v>314</v>
      </c>
      <c r="C67" s="12" t="s">
        <v>67</v>
      </c>
      <c r="D67" s="139">
        <f>'Пр.11 (вед18)'!G225</f>
        <v>160000</v>
      </c>
    </row>
    <row r="68" spans="1:4" ht="38.25">
      <c r="A68" s="98" t="s">
        <v>117</v>
      </c>
      <c r="B68" s="83" t="s">
        <v>177</v>
      </c>
      <c r="C68" s="84"/>
      <c r="D68" s="150">
        <f>D69+D78+D83+D88</f>
        <v>4024392.2900000005</v>
      </c>
    </row>
    <row r="69" spans="1:4" ht="67.5">
      <c r="A69" s="99" t="s">
        <v>118</v>
      </c>
      <c r="B69" s="86" t="s">
        <v>178</v>
      </c>
      <c r="C69" s="87"/>
      <c r="D69" s="159">
        <f>D70+D74</f>
        <v>1109392.29</v>
      </c>
    </row>
    <row r="70" spans="1:4" ht="13.5">
      <c r="A70" s="21" t="s">
        <v>179</v>
      </c>
      <c r="B70" s="60" t="s">
        <v>180</v>
      </c>
      <c r="C70" s="87"/>
      <c r="D70" s="136">
        <f>D71</f>
        <v>853739.29</v>
      </c>
    </row>
    <row r="71" spans="1:4">
      <c r="A71" s="21" t="s">
        <v>181</v>
      </c>
      <c r="B71" s="60" t="s">
        <v>182</v>
      </c>
      <c r="C71" s="12"/>
      <c r="D71" s="136">
        <f>D73</f>
        <v>853739.29</v>
      </c>
    </row>
    <row r="72" spans="1:4" ht="25.5">
      <c r="A72" s="6" t="s">
        <v>248</v>
      </c>
      <c r="B72" s="60" t="s">
        <v>182</v>
      </c>
      <c r="C72" s="59" t="s">
        <v>66</v>
      </c>
      <c r="D72" s="136">
        <f>D73</f>
        <v>853739.29</v>
      </c>
    </row>
    <row r="73" spans="1:4" ht="25.5">
      <c r="A73" s="19" t="s">
        <v>85</v>
      </c>
      <c r="B73" s="60" t="s">
        <v>182</v>
      </c>
      <c r="C73" s="59" t="s">
        <v>67</v>
      </c>
      <c r="D73" s="136">
        <f>'Пр.11 (вед18)'!G244</f>
        <v>853739.29</v>
      </c>
    </row>
    <row r="74" spans="1:4" ht="25.5">
      <c r="A74" s="21" t="s">
        <v>183</v>
      </c>
      <c r="B74" s="60" t="s">
        <v>184</v>
      </c>
      <c r="C74" s="59"/>
      <c r="D74" s="136">
        <f>D75</f>
        <v>255653</v>
      </c>
    </row>
    <row r="75" spans="1:4">
      <c r="A75" s="21" t="s">
        <v>186</v>
      </c>
      <c r="B75" s="60" t="s">
        <v>185</v>
      </c>
      <c r="C75" s="59"/>
      <c r="D75" s="136">
        <f>D76</f>
        <v>255653</v>
      </c>
    </row>
    <row r="76" spans="1:4" ht="25.5">
      <c r="A76" s="6" t="s">
        <v>248</v>
      </c>
      <c r="B76" s="60" t="s">
        <v>185</v>
      </c>
      <c r="C76" s="59" t="s">
        <v>66</v>
      </c>
      <c r="D76" s="136">
        <f>D77</f>
        <v>255653</v>
      </c>
    </row>
    <row r="77" spans="1:4" ht="25.5">
      <c r="A77" s="19" t="s">
        <v>85</v>
      </c>
      <c r="B77" s="60" t="s">
        <v>185</v>
      </c>
      <c r="C77" s="59" t="s">
        <v>67</v>
      </c>
      <c r="D77" s="136">
        <f>'Пр.11 (вед18)'!G249</f>
        <v>255653</v>
      </c>
    </row>
    <row r="78" spans="1:4" ht="67.5">
      <c r="A78" s="99" t="s">
        <v>126</v>
      </c>
      <c r="B78" s="86" t="s">
        <v>187</v>
      </c>
      <c r="C78" s="87"/>
      <c r="D78" s="159">
        <f>D79</f>
        <v>50000</v>
      </c>
    </row>
    <row r="79" spans="1:4" ht="25.5">
      <c r="A79" s="109" t="s">
        <v>188</v>
      </c>
      <c r="B79" s="60" t="s">
        <v>318</v>
      </c>
      <c r="C79" s="12"/>
      <c r="D79" s="136">
        <f>D80</f>
        <v>50000</v>
      </c>
    </row>
    <row r="80" spans="1:4">
      <c r="A80" s="110" t="s">
        <v>317</v>
      </c>
      <c r="B80" s="60" t="s">
        <v>319</v>
      </c>
      <c r="C80" s="12"/>
      <c r="D80" s="136">
        <f>D81</f>
        <v>50000</v>
      </c>
    </row>
    <row r="81" spans="1:4" ht="25.5">
      <c r="A81" s="6" t="s">
        <v>248</v>
      </c>
      <c r="B81" s="60" t="s">
        <v>319</v>
      </c>
      <c r="C81" s="59" t="s">
        <v>66</v>
      </c>
      <c r="D81" s="136">
        <f>D82</f>
        <v>50000</v>
      </c>
    </row>
    <row r="82" spans="1:4" ht="25.5">
      <c r="A82" s="6" t="s">
        <v>85</v>
      </c>
      <c r="B82" s="60" t="s">
        <v>319</v>
      </c>
      <c r="C82" s="59" t="s">
        <v>67</v>
      </c>
      <c r="D82" s="136">
        <f>'Пр.11 (вед18)'!G255</f>
        <v>50000</v>
      </c>
    </row>
    <row r="83" spans="1:4" ht="67.5">
      <c r="A83" s="99" t="s">
        <v>119</v>
      </c>
      <c r="B83" s="86" t="s">
        <v>189</v>
      </c>
      <c r="C83" s="87"/>
      <c r="D83" s="159">
        <f>D86</f>
        <v>1449174.36</v>
      </c>
    </row>
    <row r="84" spans="1:4" ht="26.25">
      <c r="A84" s="21" t="s">
        <v>191</v>
      </c>
      <c r="B84" s="60" t="s">
        <v>192</v>
      </c>
      <c r="C84" s="87"/>
      <c r="D84" s="136">
        <f>D85</f>
        <v>1449174.36</v>
      </c>
    </row>
    <row r="85" spans="1:4">
      <c r="A85" s="21" t="s">
        <v>190</v>
      </c>
      <c r="B85" s="60" t="s">
        <v>193</v>
      </c>
      <c r="C85" s="12"/>
      <c r="D85" s="136">
        <f>D86</f>
        <v>1449174.36</v>
      </c>
    </row>
    <row r="86" spans="1:4" ht="25.5">
      <c r="A86" s="6" t="s">
        <v>248</v>
      </c>
      <c r="B86" s="60" t="s">
        <v>193</v>
      </c>
      <c r="C86" s="59" t="s">
        <v>66</v>
      </c>
      <c r="D86" s="136">
        <f>D87</f>
        <v>1449174.36</v>
      </c>
    </row>
    <row r="87" spans="1:4" ht="25.5">
      <c r="A87" s="19" t="s">
        <v>85</v>
      </c>
      <c r="B87" s="60" t="s">
        <v>193</v>
      </c>
      <c r="C87" s="59" t="s">
        <v>67</v>
      </c>
      <c r="D87" s="136">
        <f>'Пр.11 (вед18)'!G261</f>
        <v>1449174.36</v>
      </c>
    </row>
    <row r="88" spans="1:4" ht="67.5">
      <c r="A88" s="99" t="s">
        <v>120</v>
      </c>
      <c r="B88" s="86" t="s">
        <v>194</v>
      </c>
      <c r="C88" s="87"/>
      <c r="D88" s="159">
        <f>D89</f>
        <v>1415825.6400000001</v>
      </c>
    </row>
    <row r="89" spans="1:4" ht="27" customHeight="1">
      <c r="A89" s="21" t="s">
        <v>195</v>
      </c>
      <c r="B89" s="60" t="s">
        <v>196</v>
      </c>
      <c r="C89" s="87"/>
      <c r="D89" s="136">
        <f>D90+D93</f>
        <v>1415825.6400000001</v>
      </c>
    </row>
    <row r="90" spans="1:4" ht="25.5">
      <c r="A90" s="21" t="s">
        <v>197</v>
      </c>
      <c r="B90" s="60" t="s">
        <v>198</v>
      </c>
      <c r="C90" s="12"/>
      <c r="D90" s="136">
        <f>D91</f>
        <v>415825.64</v>
      </c>
    </row>
    <row r="91" spans="1:4" ht="25.5">
      <c r="A91" s="6" t="s">
        <v>248</v>
      </c>
      <c r="B91" s="60" t="s">
        <v>198</v>
      </c>
      <c r="C91" s="59" t="s">
        <v>66</v>
      </c>
      <c r="D91" s="136">
        <f>D92</f>
        <v>415825.64</v>
      </c>
    </row>
    <row r="92" spans="1:4" ht="25.5">
      <c r="A92" s="19" t="s">
        <v>85</v>
      </c>
      <c r="B92" s="60" t="s">
        <v>198</v>
      </c>
      <c r="C92" s="59" t="s">
        <v>67</v>
      </c>
      <c r="D92" s="136">
        <f>'Пр.11 (вед18)'!G267</f>
        <v>415825.64</v>
      </c>
    </row>
    <row r="93" spans="1:4">
      <c r="A93" s="19" t="s">
        <v>531</v>
      </c>
      <c r="B93" s="79" t="s">
        <v>522</v>
      </c>
      <c r="C93" s="71"/>
      <c r="D93" s="136">
        <f>D94</f>
        <v>1000000</v>
      </c>
    </row>
    <row r="94" spans="1:4" ht="25.5">
      <c r="A94" s="6" t="s">
        <v>248</v>
      </c>
      <c r="B94" s="79" t="s">
        <v>522</v>
      </c>
      <c r="C94" s="59" t="s">
        <v>66</v>
      </c>
      <c r="D94" s="136">
        <f>D95</f>
        <v>1000000</v>
      </c>
    </row>
    <row r="95" spans="1:4" ht="25.5">
      <c r="A95" s="19" t="s">
        <v>85</v>
      </c>
      <c r="B95" s="79" t="s">
        <v>522</v>
      </c>
      <c r="C95" s="59" t="s">
        <v>67</v>
      </c>
      <c r="D95" s="136">
        <f>'Пр.11 (вед18)'!G271</f>
        <v>1000000</v>
      </c>
    </row>
    <row r="96" spans="1:4" ht="39.75" customHeight="1">
      <c r="A96" s="100" t="s">
        <v>121</v>
      </c>
      <c r="B96" s="78" t="s">
        <v>199</v>
      </c>
      <c r="C96" s="78"/>
      <c r="D96" s="150">
        <f>D97+D131+D144</f>
        <v>10618781.169999998</v>
      </c>
    </row>
    <row r="97" spans="1:4" ht="67.5">
      <c r="A97" s="101" t="s">
        <v>123</v>
      </c>
      <c r="B97" s="102" t="s">
        <v>209</v>
      </c>
      <c r="C97" s="102"/>
      <c r="D97" s="159">
        <f>D106+D98+D102+D120+D124</f>
        <v>10210841.799999999</v>
      </c>
    </row>
    <row r="98" spans="1:4" ht="25.5">
      <c r="A98" s="77" t="s">
        <v>213</v>
      </c>
      <c r="B98" s="71" t="s">
        <v>214</v>
      </c>
      <c r="C98" s="71"/>
      <c r="D98" s="143">
        <f>D99</f>
        <v>31700</v>
      </c>
    </row>
    <row r="99" spans="1:4">
      <c r="A99" s="77" t="s">
        <v>215</v>
      </c>
      <c r="B99" s="71" t="s">
        <v>216</v>
      </c>
      <c r="C99" s="78"/>
      <c r="D99" s="143">
        <f>D100</f>
        <v>31700</v>
      </c>
    </row>
    <row r="100" spans="1:4" ht="25.5">
      <c r="A100" s="6" t="s">
        <v>248</v>
      </c>
      <c r="B100" s="71" t="s">
        <v>216</v>
      </c>
      <c r="C100" s="59">
        <v>200</v>
      </c>
      <c r="D100" s="140">
        <f>D101</f>
        <v>31700</v>
      </c>
    </row>
    <row r="101" spans="1:4" ht="25.5">
      <c r="A101" s="19" t="s">
        <v>85</v>
      </c>
      <c r="B101" s="71" t="s">
        <v>216</v>
      </c>
      <c r="C101" s="59">
        <v>240</v>
      </c>
      <c r="D101" s="140">
        <f>'Пр.11 (вед18)'!G313</f>
        <v>31700</v>
      </c>
    </row>
    <row r="102" spans="1:4" ht="25.5">
      <c r="A102" s="63" t="s">
        <v>222</v>
      </c>
      <c r="B102" s="71" t="s">
        <v>223</v>
      </c>
      <c r="C102" s="59"/>
      <c r="D102" s="140">
        <f>D103</f>
        <v>111500</v>
      </c>
    </row>
    <row r="103" spans="1:4">
      <c r="A103" s="63" t="s">
        <v>221</v>
      </c>
      <c r="B103" s="71" t="s">
        <v>224</v>
      </c>
      <c r="C103" s="59"/>
      <c r="D103" s="140">
        <f>D104</f>
        <v>111500</v>
      </c>
    </row>
    <row r="104" spans="1:4" ht="25.5">
      <c r="A104" s="6" t="s">
        <v>248</v>
      </c>
      <c r="B104" s="71" t="s">
        <v>224</v>
      </c>
      <c r="C104" s="59">
        <v>200</v>
      </c>
      <c r="D104" s="140">
        <f>D105</f>
        <v>111500</v>
      </c>
    </row>
    <row r="105" spans="1:4" ht="25.5">
      <c r="A105" s="19" t="s">
        <v>85</v>
      </c>
      <c r="B105" s="71" t="s">
        <v>224</v>
      </c>
      <c r="C105" s="59">
        <v>240</v>
      </c>
      <c r="D105" s="140">
        <f>'Пр.11 (вед18)'!G319</f>
        <v>111500</v>
      </c>
    </row>
    <row r="106" spans="1:4" ht="26.25">
      <c r="A106" s="77" t="s">
        <v>201</v>
      </c>
      <c r="B106" s="71" t="s">
        <v>210</v>
      </c>
      <c r="C106" s="102"/>
      <c r="D106" s="136">
        <f>D107+D114+D117</f>
        <v>9331041.7999999989</v>
      </c>
    </row>
    <row r="107" spans="1:4" ht="25.5">
      <c r="A107" s="111" t="s">
        <v>211</v>
      </c>
      <c r="B107" s="71" t="s">
        <v>212</v>
      </c>
      <c r="C107" s="78"/>
      <c r="D107" s="136">
        <f>D108+D110+D112</f>
        <v>4692783.71</v>
      </c>
    </row>
    <row r="108" spans="1:4" ht="51">
      <c r="A108" s="6" t="s">
        <v>47</v>
      </c>
      <c r="B108" s="71" t="s">
        <v>212</v>
      </c>
      <c r="C108" s="59">
        <v>100</v>
      </c>
      <c r="D108" s="136">
        <f>D109</f>
        <v>2109406.08</v>
      </c>
    </row>
    <row r="109" spans="1:4">
      <c r="A109" s="63" t="s">
        <v>48</v>
      </c>
      <c r="B109" s="71" t="s">
        <v>212</v>
      </c>
      <c r="C109" s="59">
        <v>110</v>
      </c>
      <c r="D109" s="136">
        <f>'Пр.11 (вед18)'!G324</f>
        <v>2109406.08</v>
      </c>
    </row>
    <row r="110" spans="1:4" ht="25.5">
      <c r="A110" s="6" t="s">
        <v>248</v>
      </c>
      <c r="B110" s="71" t="s">
        <v>212</v>
      </c>
      <c r="C110" s="59">
        <v>200</v>
      </c>
      <c r="D110" s="136">
        <f>D111</f>
        <v>2561677.63</v>
      </c>
    </row>
    <row r="111" spans="1:4" ht="25.5">
      <c r="A111" s="19" t="s">
        <v>85</v>
      </c>
      <c r="B111" s="71" t="s">
        <v>212</v>
      </c>
      <c r="C111" s="59">
        <v>240</v>
      </c>
      <c r="D111" s="136">
        <f>'Пр.11 (вед18)'!G329</f>
        <v>2561677.63</v>
      </c>
    </row>
    <row r="112" spans="1:4">
      <c r="A112" s="63" t="s">
        <v>38</v>
      </c>
      <c r="B112" s="71" t="s">
        <v>212</v>
      </c>
      <c r="C112" s="59">
        <v>800</v>
      </c>
      <c r="D112" s="136">
        <f>D113</f>
        <v>21700</v>
      </c>
    </row>
    <row r="113" spans="1:4">
      <c r="A113" s="63" t="s">
        <v>250</v>
      </c>
      <c r="B113" s="71" t="s">
        <v>212</v>
      </c>
      <c r="C113" s="59">
        <v>850</v>
      </c>
      <c r="D113" s="136">
        <f>'Пр.11 (вед18)'!G333</f>
        <v>21700</v>
      </c>
    </row>
    <row r="114" spans="1:4" ht="51">
      <c r="A114" s="63" t="s">
        <v>406</v>
      </c>
      <c r="B114" s="71" t="s">
        <v>405</v>
      </c>
      <c r="C114" s="71"/>
      <c r="D114" s="143">
        <f>D115</f>
        <v>4591875.51</v>
      </c>
    </row>
    <row r="115" spans="1:4" ht="51">
      <c r="A115" s="6" t="s">
        <v>47</v>
      </c>
      <c r="B115" s="71" t="s">
        <v>405</v>
      </c>
      <c r="C115" s="59">
        <v>100</v>
      </c>
      <c r="D115" s="143">
        <f>D116</f>
        <v>4591875.51</v>
      </c>
    </row>
    <row r="116" spans="1:4">
      <c r="A116" s="63" t="s">
        <v>48</v>
      </c>
      <c r="B116" s="71" t="s">
        <v>405</v>
      </c>
      <c r="C116" s="59">
        <v>110</v>
      </c>
      <c r="D116" s="143">
        <f>'Пр.11 (вед18)'!G339</f>
        <v>4591875.51</v>
      </c>
    </row>
    <row r="117" spans="1:4" ht="51">
      <c r="A117" s="63" t="s">
        <v>408</v>
      </c>
      <c r="B117" s="71" t="s">
        <v>407</v>
      </c>
      <c r="C117" s="71"/>
      <c r="D117" s="143">
        <f>D118</f>
        <v>46382.579999999973</v>
      </c>
    </row>
    <row r="118" spans="1:4" ht="51">
      <c r="A118" s="6" t="s">
        <v>47</v>
      </c>
      <c r="B118" s="71" t="s">
        <v>407</v>
      </c>
      <c r="C118" s="59">
        <v>100</v>
      </c>
      <c r="D118" s="143">
        <f>D119</f>
        <v>46382.579999999973</v>
      </c>
    </row>
    <row r="119" spans="1:4">
      <c r="A119" s="63" t="s">
        <v>48</v>
      </c>
      <c r="B119" s="71" t="s">
        <v>407</v>
      </c>
      <c r="C119" s="59">
        <v>110</v>
      </c>
      <c r="D119" s="143">
        <f>'Пр.11 (вед18)'!G344</f>
        <v>46382.579999999973</v>
      </c>
    </row>
    <row r="120" spans="1:4" ht="25.5">
      <c r="A120" s="6" t="s">
        <v>307</v>
      </c>
      <c r="B120" s="71" t="s">
        <v>308</v>
      </c>
      <c r="C120" s="71"/>
      <c r="D120" s="140">
        <f>D121</f>
        <v>48216</v>
      </c>
    </row>
    <row r="121" spans="1:4">
      <c r="A121" s="6" t="s">
        <v>309</v>
      </c>
      <c r="B121" s="71" t="s">
        <v>310</v>
      </c>
      <c r="C121" s="71"/>
      <c r="D121" s="140">
        <f>D122</f>
        <v>48216</v>
      </c>
    </row>
    <row r="122" spans="1:4" ht="25.5">
      <c r="A122" s="6" t="s">
        <v>248</v>
      </c>
      <c r="B122" s="71" t="s">
        <v>310</v>
      </c>
      <c r="C122" s="59" t="s">
        <v>66</v>
      </c>
      <c r="D122" s="140">
        <f>D123</f>
        <v>48216</v>
      </c>
    </row>
    <row r="123" spans="1:4" ht="25.5">
      <c r="A123" s="63" t="s">
        <v>85</v>
      </c>
      <c r="B123" s="71" t="s">
        <v>310</v>
      </c>
      <c r="C123" s="59" t="s">
        <v>67</v>
      </c>
      <c r="D123" s="140">
        <f>'Пр.11 (вед18)'!G350</f>
        <v>48216</v>
      </c>
    </row>
    <row r="124" spans="1:4" ht="25.5">
      <c r="A124" s="63" t="s">
        <v>217</v>
      </c>
      <c r="B124" s="71" t="s">
        <v>218</v>
      </c>
      <c r="C124" s="59"/>
      <c r="D124" s="140">
        <f>D128+D125</f>
        <v>688384</v>
      </c>
    </row>
    <row r="125" spans="1:4" ht="25.5">
      <c r="A125" s="63" t="s">
        <v>532</v>
      </c>
      <c r="B125" s="71" t="s">
        <v>523</v>
      </c>
      <c r="C125" s="59"/>
      <c r="D125" s="140">
        <f>D126</f>
        <v>100000</v>
      </c>
    </row>
    <row r="126" spans="1:4" ht="25.5">
      <c r="A126" s="6" t="s">
        <v>248</v>
      </c>
      <c r="B126" s="71" t="s">
        <v>523</v>
      </c>
      <c r="C126" s="59" t="s">
        <v>66</v>
      </c>
      <c r="D126" s="140">
        <f>D127</f>
        <v>100000</v>
      </c>
    </row>
    <row r="127" spans="1:4" ht="25.5">
      <c r="A127" s="63" t="s">
        <v>85</v>
      </c>
      <c r="B127" s="71" t="s">
        <v>523</v>
      </c>
      <c r="C127" s="59" t="s">
        <v>67</v>
      </c>
      <c r="D127" s="140">
        <f>'Пр.11 (вед18)'!G355</f>
        <v>100000</v>
      </c>
    </row>
    <row r="128" spans="1:4">
      <c r="A128" s="63" t="s">
        <v>219</v>
      </c>
      <c r="B128" s="71" t="s">
        <v>220</v>
      </c>
      <c r="C128" s="59"/>
      <c r="D128" s="140">
        <f>D129</f>
        <v>588384</v>
      </c>
    </row>
    <row r="129" spans="1:4" ht="25.5">
      <c r="A129" s="6" t="s">
        <v>248</v>
      </c>
      <c r="B129" s="71" t="s">
        <v>220</v>
      </c>
      <c r="C129" s="59">
        <v>200</v>
      </c>
      <c r="D129" s="140">
        <f>D130</f>
        <v>588384</v>
      </c>
    </row>
    <row r="130" spans="1:4" ht="25.5">
      <c r="A130" s="19" t="s">
        <v>85</v>
      </c>
      <c r="B130" s="71" t="s">
        <v>220</v>
      </c>
      <c r="C130" s="59">
        <v>240</v>
      </c>
      <c r="D130" s="140">
        <f>'Пр.11 (вед18)'!G359</f>
        <v>588384</v>
      </c>
    </row>
    <row r="131" spans="1:4" ht="67.5">
      <c r="A131" s="101" t="s">
        <v>122</v>
      </c>
      <c r="B131" s="86" t="s">
        <v>200</v>
      </c>
      <c r="C131" s="96"/>
      <c r="D131" s="159">
        <f>D132+D136+D140</f>
        <v>319139.37</v>
      </c>
    </row>
    <row r="132" spans="1:4" ht="26.25">
      <c r="A132" s="77" t="s">
        <v>201</v>
      </c>
      <c r="B132" s="60" t="s">
        <v>202</v>
      </c>
      <c r="C132" s="96"/>
      <c r="D132" s="159">
        <f>D133</f>
        <v>247939.37</v>
      </c>
    </row>
    <row r="133" spans="1:4" ht="25.5">
      <c r="A133" s="111" t="s">
        <v>203</v>
      </c>
      <c r="B133" s="60" t="s">
        <v>204</v>
      </c>
      <c r="C133" s="59"/>
      <c r="D133" s="136">
        <f>D134</f>
        <v>247939.37</v>
      </c>
    </row>
    <row r="134" spans="1:4" ht="51">
      <c r="A134" s="6" t="s">
        <v>47</v>
      </c>
      <c r="B134" s="60" t="s">
        <v>204</v>
      </c>
      <c r="C134" s="59">
        <v>100</v>
      </c>
      <c r="D134" s="136">
        <f>D135</f>
        <v>247939.37</v>
      </c>
    </row>
    <row r="135" spans="1:4">
      <c r="A135" s="63" t="s">
        <v>48</v>
      </c>
      <c r="B135" s="60" t="s">
        <v>204</v>
      </c>
      <c r="C135" s="59">
        <v>110</v>
      </c>
      <c r="D135" s="136">
        <f>'Пр.11 (вед18)'!G290</f>
        <v>247939.37</v>
      </c>
    </row>
    <row r="136" spans="1:4" ht="38.25">
      <c r="A136" s="6" t="s">
        <v>303</v>
      </c>
      <c r="B136" s="60" t="s">
        <v>304</v>
      </c>
      <c r="C136" s="59"/>
      <c r="D136" s="136">
        <f>D137</f>
        <v>37600</v>
      </c>
    </row>
    <row r="137" spans="1:4" ht="25.5">
      <c r="A137" s="6" t="s">
        <v>305</v>
      </c>
      <c r="B137" s="60" t="s">
        <v>306</v>
      </c>
      <c r="C137" s="59"/>
      <c r="D137" s="136">
        <f>D138</f>
        <v>37600</v>
      </c>
    </row>
    <row r="138" spans="1:4" ht="25.5">
      <c r="A138" s="6" t="s">
        <v>248</v>
      </c>
      <c r="B138" s="60" t="s">
        <v>306</v>
      </c>
      <c r="C138" s="59" t="s">
        <v>66</v>
      </c>
      <c r="D138" s="136">
        <f>D139</f>
        <v>37600</v>
      </c>
    </row>
    <row r="139" spans="1:4" ht="25.5">
      <c r="A139" s="6" t="s">
        <v>85</v>
      </c>
      <c r="B139" s="60" t="s">
        <v>306</v>
      </c>
      <c r="C139" s="59" t="s">
        <v>67</v>
      </c>
      <c r="D139" s="136">
        <f>'Пр.11 (вед18)'!G296</f>
        <v>37600</v>
      </c>
    </row>
    <row r="140" spans="1:4" ht="25.5">
      <c r="A140" s="6" t="s">
        <v>205</v>
      </c>
      <c r="B140" s="60" t="s">
        <v>207</v>
      </c>
      <c r="C140" s="59"/>
      <c r="D140" s="136">
        <f>D141</f>
        <v>33600</v>
      </c>
    </row>
    <row r="141" spans="1:4" ht="27" customHeight="1">
      <c r="A141" s="6" t="s">
        <v>206</v>
      </c>
      <c r="B141" s="60" t="s">
        <v>208</v>
      </c>
      <c r="C141" s="59"/>
      <c r="D141" s="136">
        <f>D142</f>
        <v>33600</v>
      </c>
    </row>
    <row r="142" spans="1:4" ht="25.5">
      <c r="A142" s="6" t="s">
        <v>248</v>
      </c>
      <c r="B142" s="60" t="s">
        <v>208</v>
      </c>
      <c r="C142" s="59" t="s">
        <v>66</v>
      </c>
      <c r="D142" s="136">
        <f>D143</f>
        <v>33600</v>
      </c>
    </row>
    <row r="143" spans="1:4" ht="25.5">
      <c r="A143" s="19" t="s">
        <v>85</v>
      </c>
      <c r="B143" s="60" t="s">
        <v>208</v>
      </c>
      <c r="C143" s="59" t="s">
        <v>67</v>
      </c>
      <c r="D143" s="136">
        <f>'Пр.11 (вед18)'!G301</f>
        <v>33600</v>
      </c>
    </row>
    <row r="144" spans="1:4" ht="67.5">
      <c r="A144" s="85" t="s">
        <v>125</v>
      </c>
      <c r="B144" s="96" t="s">
        <v>231</v>
      </c>
      <c r="C144" s="87"/>
      <c r="D144" s="159">
        <f>D145+D149+D153</f>
        <v>88800</v>
      </c>
    </row>
    <row r="145" spans="1:4" ht="26.25">
      <c r="A145" s="70" t="s">
        <v>232</v>
      </c>
      <c r="B145" s="59" t="s">
        <v>234</v>
      </c>
      <c r="C145" s="87"/>
      <c r="D145" s="159">
        <f>D146</f>
        <v>30000</v>
      </c>
    </row>
    <row r="146" spans="1:4" ht="15.75" customHeight="1">
      <c r="A146" s="70" t="s">
        <v>233</v>
      </c>
      <c r="B146" s="59" t="s">
        <v>235</v>
      </c>
      <c r="C146" s="12"/>
      <c r="D146" s="136">
        <f>D147</f>
        <v>30000</v>
      </c>
    </row>
    <row r="147" spans="1:4" ht="25.5">
      <c r="A147" s="6" t="s">
        <v>248</v>
      </c>
      <c r="B147" s="59" t="s">
        <v>235</v>
      </c>
      <c r="C147" s="12">
        <v>200</v>
      </c>
      <c r="D147" s="136">
        <f>D148</f>
        <v>30000</v>
      </c>
    </row>
    <row r="148" spans="1:4" ht="25.5">
      <c r="A148" s="19" t="s">
        <v>85</v>
      </c>
      <c r="B148" s="59" t="s">
        <v>235</v>
      </c>
      <c r="C148" s="12">
        <v>240</v>
      </c>
      <c r="D148" s="136">
        <f>'Пр.11 (вед18)'!G377</f>
        <v>30000</v>
      </c>
    </row>
    <row r="149" spans="1:4">
      <c r="A149" s="70" t="s">
        <v>236</v>
      </c>
      <c r="B149" s="59" t="s">
        <v>238</v>
      </c>
      <c r="C149" s="12"/>
      <c r="D149" s="136">
        <f>D150</f>
        <v>17000</v>
      </c>
    </row>
    <row r="150" spans="1:4">
      <c r="A150" s="6" t="s">
        <v>237</v>
      </c>
      <c r="B150" s="59" t="s">
        <v>239</v>
      </c>
      <c r="C150" s="12"/>
      <c r="D150" s="136">
        <f>D151</f>
        <v>17000</v>
      </c>
    </row>
    <row r="151" spans="1:4" ht="25.5">
      <c r="A151" s="6" t="s">
        <v>248</v>
      </c>
      <c r="B151" s="59" t="s">
        <v>239</v>
      </c>
      <c r="C151" s="12">
        <v>200</v>
      </c>
      <c r="D151" s="136">
        <f>D152</f>
        <v>17000</v>
      </c>
    </row>
    <row r="152" spans="1:4" ht="25.5">
      <c r="A152" s="19" t="s">
        <v>85</v>
      </c>
      <c r="B152" s="59" t="s">
        <v>239</v>
      </c>
      <c r="C152" s="12">
        <v>240</v>
      </c>
      <c r="D152" s="136">
        <f>'Пр.11 (вед18)'!G382</f>
        <v>17000</v>
      </c>
    </row>
    <row r="153" spans="1:4">
      <c r="A153" s="70" t="s">
        <v>240</v>
      </c>
      <c r="B153" s="59" t="s">
        <v>242</v>
      </c>
      <c r="C153" s="12"/>
      <c r="D153" s="136">
        <f>D154</f>
        <v>41800</v>
      </c>
    </row>
    <row r="154" spans="1:4">
      <c r="A154" s="70" t="s">
        <v>241</v>
      </c>
      <c r="B154" s="59" t="s">
        <v>243</v>
      </c>
      <c r="C154" s="12"/>
      <c r="D154" s="136">
        <f>D155</f>
        <v>41800</v>
      </c>
    </row>
    <row r="155" spans="1:4" ht="25.5">
      <c r="A155" s="6" t="s">
        <v>248</v>
      </c>
      <c r="B155" s="59" t="s">
        <v>243</v>
      </c>
      <c r="C155" s="12">
        <v>200</v>
      </c>
      <c r="D155" s="136">
        <f>D156</f>
        <v>41800</v>
      </c>
    </row>
    <row r="156" spans="1:4" ht="25.5">
      <c r="A156" s="19" t="s">
        <v>85</v>
      </c>
      <c r="B156" s="59" t="s">
        <v>243</v>
      </c>
      <c r="C156" s="12">
        <v>240</v>
      </c>
      <c r="D156" s="136">
        <f>'Пр.11 (вед18)'!G387</f>
        <v>41800</v>
      </c>
    </row>
    <row r="157" spans="1:4" ht="51">
      <c r="A157" s="92" t="s">
        <v>285</v>
      </c>
      <c r="B157" s="118" t="s">
        <v>286</v>
      </c>
      <c r="C157" s="12"/>
      <c r="D157" s="162">
        <f>D158</f>
        <v>19930</v>
      </c>
    </row>
    <row r="158" spans="1:4" ht="67.5">
      <c r="A158" s="85" t="s">
        <v>287</v>
      </c>
      <c r="B158" s="96" t="s">
        <v>288</v>
      </c>
      <c r="C158" s="87"/>
      <c r="D158" s="159">
        <f>D159</f>
        <v>19930</v>
      </c>
    </row>
    <row r="159" spans="1:4" ht="29.25" customHeight="1">
      <c r="A159" s="116" t="s">
        <v>289</v>
      </c>
      <c r="B159" s="59" t="s">
        <v>290</v>
      </c>
      <c r="C159" s="12"/>
      <c r="D159" s="136">
        <f>D160+D163</f>
        <v>19930</v>
      </c>
    </row>
    <row r="160" spans="1:4" ht="25.5">
      <c r="A160" s="117" t="s">
        <v>152</v>
      </c>
      <c r="B160" s="60" t="s">
        <v>291</v>
      </c>
      <c r="C160" s="12"/>
      <c r="D160" s="136">
        <f>D161</f>
        <v>13950</v>
      </c>
    </row>
    <row r="161" spans="1:4" ht="25.5">
      <c r="A161" s="63" t="s">
        <v>248</v>
      </c>
      <c r="B161" s="60" t="s">
        <v>291</v>
      </c>
      <c r="C161" s="12">
        <v>200</v>
      </c>
      <c r="D161" s="136">
        <f>D162</f>
        <v>13950</v>
      </c>
    </row>
    <row r="162" spans="1:4" ht="25.5">
      <c r="A162" s="63" t="s">
        <v>85</v>
      </c>
      <c r="B162" s="60" t="s">
        <v>291</v>
      </c>
      <c r="C162" s="12">
        <v>240</v>
      </c>
      <c r="D162" s="136">
        <f>'Пр.11 (вед18)'!G148</f>
        <v>13950</v>
      </c>
    </row>
    <row r="163" spans="1:4" ht="25.5">
      <c r="A163" s="117" t="s">
        <v>153</v>
      </c>
      <c r="B163" s="60" t="s">
        <v>292</v>
      </c>
      <c r="C163" s="12"/>
      <c r="D163" s="136">
        <f>D164</f>
        <v>5980</v>
      </c>
    </row>
    <row r="164" spans="1:4" ht="25.5">
      <c r="A164" s="63" t="s">
        <v>248</v>
      </c>
      <c r="B164" s="60" t="s">
        <v>292</v>
      </c>
      <c r="C164" s="12">
        <v>200</v>
      </c>
      <c r="D164" s="136">
        <f>D165</f>
        <v>5980</v>
      </c>
    </row>
    <row r="165" spans="1:4" ht="25.5">
      <c r="A165" s="63" t="s">
        <v>85</v>
      </c>
      <c r="B165" s="60" t="s">
        <v>292</v>
      </c>
      <c r="C165" s="12">
        <v>240</v>
      </c>
      <c r="D165" s="136">
        <f>'Пр.11 (вед18)'!G152</f>
        <v>5980</v>
      </c>
    </row>
    <row r="166" spans="1:4" ht="42" customHeight="1">
      <c r="A166" s="92" t="s">
        <v>320</v>
      </c>
      <c r="B166" s="118" t="s">
        <v>265</v>
      </c>
      <c r="C166" s="12"/>
      <c r="D166" s="162">
        <f>D167+D171+D175+D184+D190+D196+D203+D211+D215+D223+D227+D219</f>
        <v>27671033.280000001</v>
      </c>
    </row>
    <row r="167" spans="1:4" ht="25.5">
      <c r="A167" s="20" t="s">
        <v>266</v>
      </c>
      <c r="B167" s="12" t="s">
        <v>368</v>
      </c>
      <c r="C167" s="12"/>
      <c r="D167" s="136">
        <f>D169</f>
        <v>1848100</v>
      </c>
    </row>
    <row r="168" spans="1:4">
      <c r="A168" s="20" t="s">
        <v>369</v>
      </c>
      <c r="B168" s="12" t="s">
        <v>267</v>
      </c>
      <c r="C168" s="12"/>
      <c r="D168" s="136">
        <f>D169</f>
        <v>1848100</v>
      </c>
    </row>
    <row r="169" spans="1:4" ht="51">
      <c r="A169" s="6" t="s">
        <v>47</v>
      </c>
      <c r="B169" s="12" t="s">
        <v>267</v>
      </c>
      <c r="C169" s="12">
        <v>100</v>
      </c>
      <c r="D169" s="136">
        <f>D170</f>
        <v>1848100</v>
      </c>
    </row>
    <row r="170" spans="1:4" ht="25.5">
      <c r="A170" s="6" t="s">
        <v>37</v>
      </c>
      <c r="B170" s="12" t="s">
        <v>267</v>
      </c>
      <c r="C170" s="12">
        <v>120</v>
      </c>
      <c r="D170" s="136">
        <f>'Пр.11 (вед18)'!G19</f>
        <v>1848100</v>
      </c>
    </row>
    <row r="171" spans="1:4" ht="38.25">
      <c r="A171" s="20" t="s">
        <v>268</v>
      </c>
      <c r="B171" s="60" t="s">
        <v>370</v>
      </c>
      <c r="C171" s="12"/>
      <c r="D171" s="136">
        <f>D173</f>
        <v>11305000</v>
      </c>
    </row>
    <row r="172" spans="1:4" ht="25.5">
      <c r="A172" s="20" t="s">
        <v>371</v>
      </c>
      <c r="B172" s="60" t="s">
        <v>269</v>
      </c>
      <c r="C172" s="12"/>
      <c r="D172" s="136">
        <f>D173</f>
        <v>11305000</v>
      </c>
    </row>
    <row r="173" spans="1:4" ht="51">
      <c r="A173" s="6" t="s">
        <v>47</v>
      </c>
      <c r="B173" s="60" t="s">
        <v>269</v>
      </c>
      <c r="C173" s="12">
        <v>100</v>
      </c>
      <c r="D173" s="136">
        <f>D174</f>
        <v>11305000</v>
      </c>
    </row>
    <row r="174" spans="1:4" ht="25.5">
      <c r="A174" s="6" t="s">
        <v>37</v>
      </c>
      <c r="B174" s="60" t="s">
        <v>269</v>
      </c>
      <c r="C174" s="12">
        <v>120</v>
      </c>
      <c r="D174" s="136">
        <f>'Пр.11 (вед18)'!G28</f>
        <v>11305000</v>
      </c>
    </row>
    <row r="175" spans="1:4" ht="25.5">
      <c r="A175" s="19" t="s">
        <v>394</v>
      </c>
      <c r="B175" s="38" t="s">
        <v>380</v>
      </c>
      <c r="C175" s="12"/>
      <c r="D175" s="136">
        <f>D176+D181</f>
        <v>100060</v>
      </c>
    </row>
    <row r="176" spans="1:4" ht="25.5">
      <c r="A176" s="19" t="s">
        <v>379</v>
      </c>
      <c r="B176" s="38" t="s">
        <v>282</v>
      </c>
      <c r="C176" s="12"/>
      <c r="D176" s="136">
        <f>D177+D179</f>
        <v>87780</v>
      </c>
    </row>
    <row r="177" spans="1:4" ht="51">
      <c r="A177" s="20" t="s">
        <v>83</v>
      </c>
      <c r="B177" s="38" t="s">
        <v>282</v>
      </c>
      <c r="C177" s="12" t="s">
        <v>64</v>
      </c>
      <c r="D177" s="136">
        <f>D178</f>
        <v>71920</v>
      </c>
    </row>
    <row r="178" spans="1:4" ht="25.5">
      <c r="A178" s="6" t="s">
        <v>37</v>
      </c>
      <c r="B178" s="38" t="s">
        <v>282</v>
      </c>
      <c r="C178" s="12">
        <v>120</v>
      </c>
      <c r="D178" s="136">
        <f>'Пр.11 (вед18)'!G119</f>
        <v>71920</v>
      </c>
    </row>
    <row r="179" spans="1:4" ht="25.5">
      <c r="A179" s="6" t="s">
        <v>248</v>
      </c>
      <c r="B179" s="38" t="s">
        <v>282</v>
      </c>
      <c r="C179" s="12">
        <v>200</v>
      </c>
      <c r="D179" s="136">
        <f>D180</f>
        <v>15860</v>
      </c>
    </row>
    <row r="180" spans="1:4" ht="25.5">
      <c r="A180" s="6" t="s">
        <v>85</v>
      </c>
      <c r="B180" s="38" t="s">
        <v>282</v>
      </c>
      <c r="C180" s="12">
        <v>240</v>
      </c>
      <c r="D180" s="136">
        <f>'Пр.11 (вед18)'!G123</f>
        <v>15860</v>
      </c>
    </row>
    <row r="181" spans="1:4" ht="38.25">
      <c r="A181" s="19" t="s">
        <v>381</v>
      </c>
      <c r="B181" s="38" t="s">
        <v>284</v>
      </c>
      <c r="C181" s="12"/>
      <c r="D181" s="136">
        <f>D182</f>
        <v>12280</v>
      </c>
    </row>
    <row r="182" spans="1:4" ht="25.5">
      <c r="A182" s="6" t="s">
        <v>248</v>
      </c>
      <c r="B182" s="38" t="s">
        <v>284</v>
      </c>
      <c r="C182" s="12">
        <v>200</v>
      </c>
      <c r="D182" s="136">
        <f>D183</f>
        <v>12280</v>
      </c>
    </row>
    <row r="183" spans="1:4" ht="25.5">
      <c r="A183" s="6" t="s">
        <v>85</v>
      </c>
      <c r="B183" s="38" t="s">
        <v>284</v>
      </c>
      <c r="C183" s="12">
        <v>240</v>
      </c>
      <c r="D183" s="136">
        <f>'Пр.11 (вед18)'!G128</f>
        <v>12280</v>
      </c>
    </row>
    <row r="184" spans="1:4" ht="38.25">
      <c r="A184" s="6" t="s">
        <v>279</v>
      </c>
      <c r="B184" s="38" t="s">
        <v>378</v>
      </c>
      <c r="C184" s="12"/>
      <c r="D184" s="136">
        <f>D185</f>
        <v>393800</v>
      </c>
    </row>
    <row r="185" spans="1:4" ht="25.5">
      <c r="A185" s="6" t="s">
        <v>377</v>
      </c>
      <c r="B185" s="38" t="s">
        <v>280</v>
      </c>
      <c r="C185" s="12"/>
      <c r="D185" s="136">
        <f>D186+D188</f>
        <v>393800</v>
      </c>
    </row>
    <row r="186" spans="1:4" ht="51">
      <c r="A186" s="20" t="s">
        <v>83</v>
      </c>
      <c r="B186" s="38" t="s">
        <v>280</v>
      </c>
      <c r="C186" s="12">
        <v>100</v>
      </c>
      <c r="D186" s="136">
        <f>D187</f>
        <v>380560</v>
      </c>
    </row>
    <row r="187" spans="1:4" ht="25.5">
      <c r="A187" s="6" t="s">
        <v>37</v>
      </c>
      <c r="B187" s="38" t="s">
        <v>280</v>
      </c>
      <c r="C187" s="12">
        <v>120</v>
      </c>
      <c r="D187" s="136">
        <f>'Пр.11 (вед18)'!G105</f>
        <v>380560</v>
      </c>
    </row>
    <row r="188" spans="1:4" ht="25.5">
      <c r="A188" s="6" t="s">
        <v>248</v>
      </c>
      <c r="B188" s="38" t="s">
        <v>280</v>
      </c>
      <c r="C188" s="12">
        <v>200</v>
      </c>
      <c r="D188" s="136">
        <f>D189</f>
        <v>13240</v>
      </c>
    </row>
    <row r="189" spans="1:4" ht="25.5">
      <c r="A189" s="6" t="s">
        <v>85</v>
      </c>
      <c r="B189" s="38" t="s">
        <v>280</v>
      </c>
      <c r="C189" s="12">
        <v>240</v>
      </c>
      <c r="D189" s="136">
        <f>'Пр.11 (вед18)'!G109</f>
        <v>13240</v>
      </c>
    </row>
    <row r="190" spans="1:4" ht="25.5">
      <c r="A190" s="6" t="s">
        <v>272</v>
      </c>
      <c r="B190" s="38" t="s">
        <v>373</v>
      </c>
      <c r="C190" s="12"/>
      <c r="D190" s="136">
        <f>D191</f>
        <v>3909792.21</v>
      </c>
    </row>
    <row r="191" spans="1:4">
      <c r="A191" s="70" t="s">
        <v>372</v>
      </c>
      <c r="B191" s="38" t="s">
        <v>273</v>
      </c>
      <c r="C191" s="12"/>
      <c r="D191" s="136">
        <f>D192+D194</f>
        <v>3909792.21</v>
      </c>
    </row>
    <row r="192" spans="1:4" ht="25.5">
      <c r="A192" s="6" t="s">
        <v>248</v>
      </c>
      <c r="B192" s="38" t="s">
        <v>273</v>
      </c>
      <c r="C192" s="12">
        <v>200</v>
      </c>
      <c r="D192" s="136">
        <f>D193</f>
        <v>3850433.21</v>
      </c>
    </row>
    <row r="193" spans="1:4" ht="25.5">
      <c r="A193" s="6" t="s">
        <v>85</v>
      </c>
      <c r="B193" s="38" t="s">
        <v>273</v>
      </c>
      <c r="C193" s="12">
        <v>240</v>
      </c>
      <c r="D193" s="136">
        <f>'Пр.11 (вед18)'!G60+'Пр.11 (вед18)'!G200</f>
        <v>3850433.21</v>
      </c>
    </row>
    <row r="194" spans="1:4">
      <c r="A194" s="6" t="s">
        <v>38</v>
      </c>
      <c r="B194" s="38" t="s">
        <v>273</v>
      </c>
      <c r="C194" s="12">
        <v>800</v>
      </c>
      <c r="D194" s="136">
        <f>D195</f>
        <v>59359</v>
      </c>
    </row>
    <row r="195" spans="1:4">
      <c r="A195" s="6" t="s">
        <v>250</v>
      </c>
      <c r="B195" s="38" t="s">
        <v>273</v>
      </c>
      <c r="C195" s="12">
        <v>850</v>
      </c>
      <c r="D195" s="136">
        <f>'Пр.11 (вед18)'!G63</f>
        <v>59359</v>
      </c>
    </row>
    <row r="196" spans="1:4" ht="38.25">
      <c r="A196" s="20" t="s">
        <v>293</v>
      </c>
      <c r="B196" s="60" t="s">
        <v>383</v>
      </c>
      <c r="C196" s="12"/>
      <c r="D196" s="136">
        <f>D197+D200</f>
        <v>2293036.62</v>
      </c>
    </row>
    <row r="197" spans="1:4" ht="25.5">
      <c r="A197" s="63" t="s">
        <v>382</v>
      </c>
      <c r="B197" s="38" t="s">
        <v>359</v>
      </c>
      <c r="C197" s="12"/>
      <c r="D197" s="136">
        <f>D198</f>
        <v>1138635.53</v>
      </c>
    </row>
    <row r="198" spans="1:4" ht="25.5">
      <c r="A198" s="6" t="s">
        <v>248</v>
      </c>
      <c r="B198" s="38" t="s">
        <v>359</v>
      </c>
      <c r="C198" s="12">
        <v>200</v>
      </c>
      <c r="D198" s="136">
        <f>D199</f>
        <v>1138635.53</v>
      </c>
    </row>
    <row r="199" spans="1:4" ht="25.5">
      <c r="A199" s="6" t="s">
        <v>85</v>
      </c>
      <c r="B199" s="38" t="s">
        <v>359</v>
      </c>
      <c r="C199" s="12">
        <v>240</v>
      </c>
      <c r="D199" s="136">
        <f>'Пр.11 (вед18)'!G161</f>
        <v>1138635.53</v>
      </c>
    </row>
    <row r="200" spans="1:4" ht="25.5">
      <c r="A200" s="63" t="s">
        <v>384</v>
      </c>
      <c r="B200" s="38" t="s">
        <v>294</v>
      </c>
      <c r="C200" s="12"/>
      <c r="D200" s="136">
        <f>D201</f>
        <v>1154401.0900000001</v>
      </c>
    </row>
    <row r="201" spans="1:4" ht="25.5">
      <c r="A201" s="6" t="s">
        <v>248</v>
      </c>
      <c r="B201" s="38" t="s">
        <v>294</v>
      </c>
      <c r="C201" s="12">
        <v>200</v>
      </c>
      <c r="D201" s="136">
        <f>D202</f>
        <v>1154401.0900000001</v>
      </c>
    </row>
    <row r="202" spans="1:4" ht="25.5">
      <c r="A202" s="6" t="s">
        <v>85</v>
      </c>
      <c r="B202" s="38" t="s">
        <v>294</v>
      </c>
      <c r="C202" s="12">
        <v>240</v>
      </c>
      <c r="D202" s="136">
        <f>'Пр.11 (вед18)'!G165</f>
        <v>1154401.0900000001</v>
      </c>
    </row>
    <row r="203" spans="1:4" ht="25.5">
      <c r="A203" s="6" t="s">
        <v>354</v>
      </c>
      <c r="B203" s="60" t="s">
        <v>355</v>
      </c>
      <c r="C203" s="12"/>
      <c r="D203" s="136">
        <f>D204</f>
        <v>6601524.4500000002</v>
      </c>
    </row>
    <row r="204" spans="1:4" ht="25.5">
      <c r="A204" s="111" t="s">
        <v>203</v>
      </c>
      <c r="B204" s="60" t="s">
        <v>356</v>
      </c>
      <c r="C204" s="12"/>
      <c r="D204" s="136">
        <f>D205+D207+D209</f>
        <v>6601524.4500000002</v>
      </c>
    </row>
    <row r="205" spans="1:4" ht="51">
      <c r="A205" s="20" t="s">
        <v>47</v>
      </c>
      <c r="B205" s="60" t="s">
        <v>356</v>
      </c>
      <c r="C205" s="12">
        <v>100</v>
      </c>
      <c r="D205" s="136">
        <f>D206</f>
        <v>5973200</v>
      </c>
    </row>
    <row r="206" spans="1:4">
      <c r="A206" s="6" t="s">
        <v>48</v>
      </c>
      <c r="B206" s="60" t="s">
        <v>356</v>
      </c>
      <c r="C206" s="12">
        <v>110</v>
      </c>
      <c r="D206" s="136">
        <f>'Пр.11 (вед18)'!G70</f>
        <v>5973200</v>
      </c>
    </row>
    <row r="207" spans="1:4" ht="25.5">
      <c r="A207" s="6" t="s">
        <v>248</v>
      </c>
      <c r="B207" s="60" t="s">
        <v>356</v>
      </c>
      <c r="C207" s="12" t="s">
        <v>66</v>
      </c>
      <c r="D207" s="136">
        <f>D208</f>
        <v>622224.44999999995</v>
      </c>
    </row>
    <row r="208" spans="1:4" ht="25.5">
      <c r="A208" s="6" t="s">
        <v>85</v>
      </c>
      <c r="B208" s="60" t="s">
        <v>356</v>
      </c>
      <c r="C208" s="12">
        <v>240</v>
      </c>
      <c r="D208" s="136">
        <f>'Пр.11 (вед18)'!G75</f>
        <v>622224.44999999995</v>
      </c>
    </row>
    <row r="209" spans="1:4">
      <c r="A209" s="6" t="s">
        <v>38</v>
      </c>
      <c r="B209" s="60" t="s">
        <v>356</v>
      </c>
      <c r="C209" s="12">
        <v>800</v>
      </c>
      <c r="D209" s="136">
        <f>D210</f>
        <v>6100</v>
      </c>
    </row>
    <row r="210" spans="1:4">
      <c r="A210" s="6" t="s">
        <v>250</v>
      </c>
      <c r="B210" s="60" t="s">
        <v>356</v>
      </c>
      <c r="C210" s="12">
        <v>850</v>
      </c>
      <c r="D210" s="136">
        <f>'Пр.11 (вед18)'!G79</f>
        <v>6100</v>
      </c>
    </row>
    <row r="211" spans="1:4" ht="25.5">
      <c r="A211" s="72" t="s">
        <v>270</v>
      </c>
      <c r="B211" s="38" t="s">
        <v>375</v>
      </c>
      <c r="C211" s="12"/>
      <c r="D211" s="136">
        <f>D212</f>
        <v>250000</v>
      </c>
    </row>
    <row r="212" spans="1:4">
      <c r="A212" s="70" t="s">
        <v>372</v>
      </c>
      <c r="B212" s="38" t="s">
        <v>271</v>
      </c>
      <c r="C212" s="12"/>
      <c r="D212" s="136">
        <f>D213</f>
        <v>250000</v>
      </c>
    </row>
    <row r="213" spans="1:4" ht="51">
      <c r="A213" s="6" t="s">
        <v>47</v>
      </c>
      <c r="B213" s="38" t="s">
        <v>271</v>
      </c>
      <c r="C213" s="12">
        <v>100</v>
      </c>
      <c r="D213" s="136">
        <f>D214</f>
        <v>250000</v>
      </c>
    </row>
    <row r="214" spans="1:4" ht="25.5">
      <c r="A214" s="6" t="s">
        <v>37</v>
      </c>
      <c r="B214" s="38" t="s">
        <v>271</v>
      </c>
      <c r="C214" s="12">
        <v>120</v>
      </c>
      <c r="D214" s="136">
        <f>'Пр.11 (вед18)'!G86</f>
        <v>250000</v>
      </c>
    </row>
    <row r="215" spans="1:4" ht="38.25">
      <c r="A215" s="6" t="s">
        <v>274</v>
      </c>
      <c r="B215" s="38" t="s">
        <v>376</v>
      </c>
      <c r="C215" s="12"/>
      <c r="D215" s="136">
        <f>D216</f>
        <v>25000</v>
      </c>
    </row>
    <row r="216" spans="1:4">
      <c r="A216" s="70" t="s">
        <v>372</v>
      </c>
      <c r="B216" s="38" t="s">
        <v>275</v>
      </c>
      <c r="C216" s="12"/>
      <c r="D216" s="136">
        <f>D217</f>
        <v>25000</v>
      </c>
    </row>
    <row r="217" spans="1:4">
      <c r="A217" s="6" t="s">
        <v>38</v>
      </c>
      <c r="B217" s="38" t="s">
        <v>275</v>
      </c>
      <c r="C217" s="12" t="s">
        <v>276</v>
      </c>
      <c r="D217" s="136">
        <f>D218</f>
        <v>25000</v>
      </c>
    </row>
    <row r="218" spans="1:4">
      <c r="A218" s="6" t="s">
        <v>250</v>
      </c>
      <c r="B218" s="38" t="s">
        <v>275</v>
      </c>
      <c r="C218" s="12" t="s">
        <v>93</v>
      </c>
      <c r="D218" s="136">
        <f>'Пр.11 (вед18)'!G91</f>
        <v>25000</v>
      </c>
    </row>
    <row r="219" spans="1:4" ht="25.5">
      <c r="A219" s="6" t="s">
        <v>544</v>
      </c>
      <c r="B219" s="60" t="s">
        <v>545</v>
      </c>
      <c r="C219" s="12"/>
      <c r="D219" s="136">
        <f>D220</f>
        <v>602920</v>
      </c>
    </row>
    <row r="220" spans="1:4">
      <c r="A220" s="6" t="s">
        <v>547</v>
      </c>
      <c r="B220" s="60" t="s">
        <v>546</v>
      </c>
      <c r="C220" s="12"/>
      <c r="D220" s="136">
        <f>D221</f>
        <v>602920</v>
      </c>
    </row>
    <row r="221" spans="1:4" ht="51">
      <c r="A221" s="20" t="s">
        <v>47</v>
      </c>
      <c r="B221" s="60" t="s">
        <v>546</v>
      </c>
      <c r="C221" s="12" t="s">
        <v>64</v>
      </c>
      <c r="D221" s="136">
        <f>D222</f>
        <v>602920</v>
      </c>
    </row>
    <row r="222" spans="1:4" ht="25.5">
      <c r="A222" s="6" t="s">
        <v>37</v>
      </c>
      <c r="B222" s="60" t="s">
        <v>546</v>
      </c>
      <c r="C222" s="12" t="s">
        <v>548</v>
      </c>
      <c r="D222" s="136">
        <f>'Пр.11 (вед18)'!G41</f>
        <v>602920</v>
      </c>
    </row>
    <row r="223" spans="1:4" ht="25.5">
      <c r="A223" s="72" t="s">
        <v>297</v>
      </c>
      <c r="B223" s="38" t="s">
        <v>361</v>
      </c>
      <c r="C223" s="12"/>
      <c r="D223" s="136">
        <f>D224</f>
        <v>331800</v>
      </c>
    </row>
    <row r="224" spans="1:4">
      <c r="A224" s="70" t="s">
        <v>372</v>
      </c>
      <c r="B224" s="38" t="s">
        <v>298</v>
      </c>
      <c r="C224" s="12"/>
      <c r="D224" s="136">
        <f>D225</f>
        <v>331800</v>
      </c>
    </row>
    <row r="225" spans="1:4" ht="25.5">
      <c r="A225" s="6" t="s">
        <v>248</v>
      </c>
      <c r="B225" s="38" t="s">
        <v>298</v>
      </c>
      <c r="C225" s="12">
        <v>200</v>
      </c>
      <c r="D225" s="136">
        <f>D226</f>
        <v>331800</v>
      </c>
    </row>
    <row r="226" spans="1:4" ht="25.5">
      <c r="A226" s="6" t="s">
        <v>85</v>
      </c>
      <c r="B226" s="38" t="s">
        <v>298</v>
      </c>
      <c r="C226" s="12">
        <v>240</v>
      </c>
      <c r="D226" s="136">
        <f>'Пр.11 (вед18)'!G206</f>
        <v>331800</v>
      </c>
    </row>
    <row r="227" spans="1:4" ht="25.5">
      <c r="A227" s="6" t="s">
        <v>311</v>
      </c>
      <c r="B227" s="12" t="s">
        <v>389</v>
      </c>
      <c r="C227" s="12"/>
      <c r="D227" s="136">
        <f>D228</f>
        <v>10000</v>
      </c>
    </row>
    <row r="228" spans="1:4">
      <c r="A228" s="70" t="s">
        <v>372</v>
      </c>
      <c r="B228" s="12" t="s">
        <v>312</v>
      </c>
      <c r="C228" s="12"/>
      <c r="D228" s="136">
        <f>D229</f>
        <v>10000</v>
      </c>
    </row>
    <row r="229" spans="1:4" ht="25.5">
      <c r="A229" s="6" t="s">
        <v>248</v>
      </c>
      <c r="B229" s="12" t="s">
        <v>312</v>
      </c>
      <c r="C229" s="12">
        <v>200</v>
      </c>
      <c r="D229" s="136">
        <f>D230</f>
        <v>10000</v>
      </c>
    </row>
    <row r="230" spans="1:4" ht="25.5">
      <c r="A230" s="6" t="s">
        <v>85</v>
      </c>
      <c r="B230" s="12" t="s">
        <v>312</v>
      </c>
      <c r="C230" s="12">
        <v>240</v>
      </c>
      <c r="D230" s="136">
        <f>'Пр.11 (вед18)'!G395</f>
        <v>10000</v>
      </c>
    </row>
    <row r="231" spans="1:4" ht="38.25">
      <c r="A231" s="92" t="s">
        <v>538</v>
      </c>
      <c r="B231" s="118">
        <v>1000000000</v>
      </c>
      <c r="C231" s="84"/>
      <c r="D231" s="150">
        <f>D232</f>
        <v>2000000</v>
      </c>
    </row>
    <row r="232" spans="1:4" ht="25.5">
      <c r="A232" s="6" t="s">
        <v>540</v>
      </c>
      <c r="B232" s="60" t="s">
        <v>541</v>
      </c>
      <c r="C232" s="12"/>
      <c r="D232" s="136">
        <f>D233</f>
        <v>2000000</v>
      </c>
    </row>
    <row r="233" spans="1:4">
      <c r="A233" s="6" t="s">
        <v>552</v>
      </c>
      <c r="B233" s="60" t="s">
        <v>553</v>
      </c>
      <c r="C233" s="12"/>
      <c r="D233" s="136">
        <f>D234</f>
        <v>2000000</v>
      </c>
    </row>
    <row r="234" spans="1:4">
      <c r="A234" s="63" t="s">
        <v>40</v>
      </c>
      <c r="B234" s="60" t="s">
        <v>553</v>
      </c>
      <c r="C234" s="12">
        <v>500</v>
      </c>
      <c r="D234" s="136">
        <f>D235</f>
        <v>2000000</v>
      </c>
    </row>
    <row r="235" spans="1:4">
      <c r="A235" s="63" t="s">
        <v>41</v>
      </c>
      <c r="B235" s="60" t="s">
        <v>553</v>
      </c>
      <c r="C235" s="12">
        <v>540</v>
      </c>
      <c r="D235" s="136">
        <f>'Пр.11 (вед18)'!G277</f>
        <v>2000000</v>
      </c>
    </row>
    <row r="236" spans="1:4">
      <c r="A236" s="68" t="s">
        <v>88</v>
      </c>
      <c r="B236" s="78" t="s">
        <v>127</v>
      </c>
      <c r="C236" s="20"/>
      <c r="D236" s="163">
        <f>D240+D246+D251+D254+D248+D243+D237</f>
        <v>26355435.210000001</v>
      </c>
    </row>
    <row r="237" spans="1:4" ht="13.5">
      <c r="A237" s="93" t="s">
        <v>555</v>
      </c>
      <c r="B237" s="86" t="s">
        <v>554</v>
      </c>
      <c r="C237" s="20"/>
      <c r="D237" s="188">
        <f>D238</f>
        <v>129577.01</v>
      </c>
    </row>
    <row r="238" spans="1:4">
      <c r="A238" s="6" t="s">
        <v>40</v>
      </c>
      <c r="B238" s="60" t="s">
        <v>554</v>
      </c>
      <c r="C238" s="12">
        <v>500</v>
      </c>
      <c r="D238" s="146">
        <f>D239</f>
        <v>129577.01</v>
      </c>
    </row>
    <row r="239" spans="1:4">
      <c r="A239" s="6" t="s">
        <v>41</v>
      </c>
      <c r="B239" s="60" t="s">
        <v>554</v>
      </c>
      <c r="C239" s="12">
        <v>540</v>
      </c>
      <c r="D239" s="146">
        <f>'Пр.11 (вед18)'!G306</f>
        <v>129577.01</v>
      </c>
    </row>
    <row r="240" spans="1:4" ht="54">
      <c r="A240" s="93" t="s">
        <v>39</v>
      </c>
      <c r="B240" s="86" t="s">
        <v>131</v>
      </c>
      <c r="C240" s="87"/>
      <c r="D240" s="159">
        <f>D241</f>
        <v>456475</v>
      </c>
    </row>
    <row r="241" spans="1:4">
      <c r="A241" s="6" t="s">
        <v>40</v>
      </c>
      <c r="B241" s="38" t="s">
        <v>131</v>
      </c>
      <c r="C241" s="12">
        <v>500</v>
      </c>
      <c r="D241" s="136">
        <f>D242</f>
        <v>456475</v>
      </c>
    </row>
    <row r="242" spans="1:4">
      <c r="A242" s="6" t="s">
        <v>41</v>
      </c>
      <c r="B242" s="38" t="s">
        <v>131</v>
      </c>
      <c r="C242" s="12">
        <v>540</v>
      </c>
      <c r="D242" s="136">
        <f>'Пр.11 (вед18)'!G35+'Пр.11 (вед18)'!G282</f>
        <v>456475</v>
      </c>
    </row>
    <row r="243" spans="1:4" ht="13.5">
      <c r="A243" s="93" t="s">
        <v>372</v>
      </c>
      <c r="B243" s="94" t="s">
        <v>520</v>
      </c>
      <c r="C243" s="87"/>
      <c r="D243" s="159">
        <f>D244</f>
        <v>1400901.45</v>
      </c>
    </row>
    <row r="244" spans="1:4" ht="25.5">
      <c r="A244" s="6" t="s">
        <v>248</v>
      </c>
      <c r="B244" s="38" t="s">
        <v>520</v>
      </c>
      <c r="C244" s="12">
        <v>200</v>
      </c>
      <c r="D244" s="136">
        <f>D245</f>
        <v>1400901.45</v>
      </c>
    </row>
    <row r="245" spans="1:4" ht="25.5">
      <c r="A245" s="6" t="s">
        <v>85</v>
      </c>
      <c r="B245" s="38" t="s">
        <v>520</v>
      </c>
      <c r="C245" s="12">
        <v>240</v>
      </c>
      <c r="D245" s="136">
        <f>'Пр.11 (вед18)'!G96</f>
        <v>1400901.45</v>
      </c>
    </row>
    <row r="246" spans="1:4" ht="13.5">
      <c r="A246" s="93" t="s">
        <v>42</v>
      </c>
      <c r="B246" s="94" t="s">
        <v>132</v>
      </c>
      <c r="C246" s="87"/>
      <c r="D246" s="159">
        <f>D247</f>
        <v>200000</v>
      </c>
    </row>
    <row r="247" spans="1:4">
      <c r="A247" s="6" t="s">
        <v>43</v>
      </c>
      <c r="B247" s="38" t="s">
        <v>132</v>
      </c>
      <c r="C247" s="12">
        <v>870</v>
      </c>
      <c r="D247" s="136">
        <f>'Пр.11 (вед18)'!G46</f>
        <v>200000</v>
      </c>
    </row>
    <row r="248" spans="1:4" ht="40.5">
      <c r="A248" s="93" t="s">
        <v>533</v>
      </c>
      <c r="B248" s="94" t="s">
        <v>521</v>
      </c>
      <c r="C248" s="12"/>
      <c r="D248" s="159">
        <f>D249</f>
        <v>14288551.75</v>
      </c>
    </row>
    <row r="249" spans="1:4">
      <c r="A249" s="6" t="s">
        <v>40</v>
      </c>
      <c r="B249" s="38" t="s">
        <v>521</v>
      </c>
      <c r="C249" s="12" t="s">
        <v>362</v>
      </c>
      <c r="D249" s="136">
        <f>D250</f>
        <v>14288551.75</v>
      </c>
    </row>
    <row r="250" spans="1:4">
      <c r="A250" s="6" t="s">
        <v>41</v>
      </c>
      <c r="B250" s="38" t="s">
        <v>521</v>
      </c>
      <c r="C250" s="12" t="s">
        <v>363</v>
      </c>
      <c r="D250" s="136">
        <f>'Пр.11 (вед18)'!G231</f>
        <v>14288551.75</v>
      </c>
    </row>
    <row r="251" spans="1:4" ht="54">
      <c r="A251" s="93" t="s">
        <v>534</v>
      </c>
      <c r="B251" s="94" t="s">
        <v>535</v>
      </c>
      <c r="C251" s="87"/>
      <c r="D251" s="159">
        <f>D252</f>
        <v>8891937</v>
      </c>
    </row>
    <row r="252" spans="1:4">
      <c r="A252" s="63" t="s">
        <v>40</v>
      </c>
      <c r="B252" s="12" t="s">
        <v>535</v>
      </c>
      <c r="C252" s="12" t="s">
        <v>362</v>
      </c>
      <c r="D252" s="136">
        <f>D253</f>
        <v>8891937</v>
      </c>
    </row>
    <row r="253" spans="1:4">
      <c r="A253" s="63" t="s">
        <v>41</v>
      </c>
      <c r="B253" s="12" t="s">
        <v>535</v>
      </c>
      <c r="C253" s="12" t="s">
        <v>363</v>
      </c>
      <c r="D253" s="136">
        <f>'Пр.11 (вед18)'!G234</f>
        <v>8891937</v>
      </c>
    </row>
    <row r="254" spans="1:4" ht="54">
      <c r="A254" s="93" t="s">
        <v>537</v>
      </c>
      <c r="B254" s="94" t="s">
        <v>536</v>
      </c>
      <c r="C254" s="87"/>
      <c r="D254" s="159">
        <f>D255</f>
        <v>987993</v>
      </c>
    </row>
    <row r="255" spans="1:4">
      <c r="A255" s="63" t="s">
        <v>40</v>
      </c>
      <c r="B255" s="12" t="s">
        <v>536</v>
      </c>
      <c r="C255" s="12" t="s">
        <v>362</v>
      </c>
      <c r="D255" s="136">
        <f>D256</f>
        <v>987993</v>
      </c>
    </row>
    <row r="256" spans="1:4">
      <c r="A256" s="63" t="s">
        <v>41</v>
      </c>
      <c r="B256" s="12" t="s">
        <v>536</v>
      </c>
      <c r="C256" s="12" t="s">
        <v>363</v>
      </c>
      <c r="D256" s="136">
        <f>'Пр.11 (вед18)'!G237</f>
        <v>987993</v>
      </c>
    </row>
    <row r="257" spans="1:4" s="107" customFormat="1">
      <c r="A257" s="68" t="s">
        <v>74</v>
      </c>
      <c r="B257" s="103"/>
      <c r="C257" s="103"/>
      <c r="D257" s="164">
        <f>D14+D25+D35+D55+D68+D96+D236+D166+D157+D231</f>
        <v>79920141.00999999</v>
      </c>
    </row>
    <row r="259" spans="1:4">
      <c r="D259" s="145"/>
    </row>
    <row r="260" spans="1:4">
      <c r="D260" s="119"/>
    </row>
  </sheetData>
  <mergeCells count="10">
    <mergeCell ref="A9:D9"/>
    <mergeCell ref="A10:D10"/>
    <mergeCell ref="A11:D11"/>
    <mergeCell ref="A8:D8"/>
    <mergeCell ref="A5:D5"/>
    <mergeCell ref="A1:D1"/>
    <mergeCell ref="A2:D2"/>
    <mergeCell ref="A3:D3"/>
    <mergeCell ref="A4:D4"/>
    <mergeCell ref="A7:D7"/>
  </mergeCells>
  <phoneticPr fontId="23" type="noConversion"/>
  <pageMargins left="0.70866141732283472" right="0" top="0.35433070866141736" bottom="0.35433070866141736" header="0.31496062992125984" footer="0.31496062992125984"/>
  <pageSetup paperSize="9" scale="89" fitToHeight="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22"/>
  <sheetViews>
    <sheetView workbookViewId="0">
      <selection activeCell="B16" sqref="B16"/>
    </sheetView>
  </sheetViews>
  <sheetFormatPr defaultRowHeight="12.75"/>
  <cols>
    <col min="1" max="1" width="55" customWidth="1"/>
    <col min="2" max="2" width="18.28515625" customWidth="1"/>
    <col min="4" max="4" width="13.28515625" customWidth="1"/>
    <col min="5" max="5" width="13.7109375" customWidth="1"/>
  </cols>
  <sheetData>
    <row r="1" spans="1:5" ht="15.75">
      <c r="A1" s="198" t="s">
        <v>246</v>
      </c>
      <c r="B1" s="198"/>
      <c r="C1" s="198"/>
      <c r="D1" s="198"/>
      <c r="E1" s="198"/>
    </row>
    <row r="2" spans="1:5">
      <c r="A2" s="192" t="s">
        <v>90</v>
      </c>
      <c r="B2" s="192"/>
      <c r="C2" s="192"/>
      <c r="D2" s="192"/>
      <c r="E2" s="192"/>
    </row>
    <row r="3" spans="1:5">
      <c r="A3" s="192" t="s">
        <v>62</v>
      </c>
      <c r="B3" s="192"/>
      <c r="C3" s="192"/>
      <c r="D3" s="192"/>
      <c r="E3" s="192"/>
    </row>
    <row r="4" spans="1:5">
      <c r="A4" s="192" t="s">
        <v>1</v>
      </c>
      <c r="B4" s="192"/>
      <c r="C4" s="192"/>
      <c r="D4" s="192"/>
      <c r="E4" s="192"/>
    </row>
    <row r="5" spans="1:5">
      <c r="A5" s="192" t="s">
        <v>511</v>
      </c>
      <c r="B5" s="192"/>
      <c r="C5" s="192"/>
      <c r="D5" s="192"/>
      <c r="E5" s="192"/>
    </row>
    <row r="7" spans="1:5" ht="15.75">
      <c r="A7" s="195" t="s">
        <v>100</v>
      </c>
      <c r="B7" s="195"/>
      <c r="C7" s="195"/>
      <c r="D7" s="195"/>
      <c r="E7" s="195"/>
    </row>
    <row r="8" spans="1:5" ht="15.75">
      <c r="A8" s="195" t="s">
        <v>101</v>
      </c>
      <c r="B8" s="195"/>
      <c r="C8" s="195"/>
      <c r="D8" s="195"/>
      <c r="E8" s="195"/>
    </row>
    <row r="9" spans="1:5" ht="15.75">
      <c r="A9" s="195" t="s">
        <v>102</v>
      </c>
      <c r="B9" s="195"/>
      <c r="C9" s="195"/>
      <c r="D9" s="195"/>
      <c r="E9" s="195"/>
    </row>
    <row r="10" spans="1:5" ht="15.75">
      <c r="A10" s="195" t="s">
        <v>33</v>
      </c>
      <c r="B10" s="195"/>
      <c r="C10" s="195"/>
      <c r="D10" s="195"/>
      <c r="E10" s="195"/>
    </row>
    <row r="11" spans="1:5" ht="15.75">
      <c r="A11" s="196" t="s">
        <v>364</v>
      </c>
      <c r="B11" s="196"/>
      <c r="C11" s="196"/>
      <c r="D11" s="196"/>
      <c r="E11" s="196"/>
    </row>
    <row r="12" spans="1:5" ht="15.75">
      <c r="A12" s="113"/>
      <c r="B12" s="113"/>
      <c r="C12" s="113"/>
      <c r="D12" s="113"/>
      <c r="E12" s="165" t="s">
        <v>391</v>
      </c>
    </row>
    <row r="13" spans="1:5" ht="25.5">
      <c r="A13" s="50" t="s">
        <v>2</v>
      </c>
      <c r="B13" s="50" t="s">
        <v>35</v>
      </c>
      <c r="C13" s="50" t="s">
        <v>36</v>
      </c>
      <c r="D13" s="48" t="s">
        <v>398</v>
      </c>
      <c r="E13" s="48" t="s">
        <v>399</v>
      </c>
    </row>
    <row r="14" spans="1:5">
      <c r="A14" s="50">
        <v>1</v>
      </c>
      <c r="B14" s="50">
        <v>2</v>
      </c>
      <c r="C14" s="50">
        <v>3</v>
      </c>
      <c r="D14" s="50">
        <v>4</v>
      </c>
      <c r="E14" s="50">
        <v>5</v>
      </c>
    </row>
    <row r="15" spans="1:5" ht="51">
      <c r="A15" s="82" t="s">
        <v>107</v>
      </c>
      <c r="B15" s="83" t="s">
        <v>133</v>
      </c>
      <c r="C15" s="84"/>
      <c r="D15" s="150">
        <f>D16+D21</f>
        <v>230000</v>
      </c>
      <c r="E15" s="150">
        <f>E16+E21</f>
        <v>230000</v>
      </c>
    </row>
    <row r="16" spans="1:5" ht="81">
      <c r="A16" s="85" t="s">
        <v>108</v>
      </c>
      <c r="B16" s="86" t="s">
        <v>134</v>
      </c>
      <c r="C16" s="12"/>
      <c r="D16" s="159">
        <f>D18</f>
        <v>50000</v>
      </c>
      <c r="E16" s="159">
        <f>E18</f>
        <v>50000</v>
      </c>
    </row>
    <row r="17" spans="1:5" ht="63.75">
      <c r="A17" s="70" t="s">
        <v>135</v>
      </c>
      <c r="B17" s="60" t="s">
        <v>136</v>
      </c>
      <c r="C17" s="12"/>
      <c r="D17" s="136">
        <f t="shared" ref="D17:E19" si="0">D18</f>
        <v>50000</v>
      </c>
      <c r="E17" s="136">
        <f t="shared" si="0"/>
        <v>50000</v>
      </c>
    </row>
    <row r="18" spans="1:5" ht="18.75" customHeight="1">
      <c r="A18" s="6" t="s">
        <v>372</v>
      </c>
      <c r="B18" s="60" t="s">
        <v>138</v>
      </c>
      <c r="C18" s="12"/>
      <c r="D18" s="136">
        <f t="shared" si="0"/>
        <v>50000</v>
      </c>
      <c r="E18" s="136">
        <f t="shared" si="0"/>
        <v>50000</v>
      </c>
    </row>
    <row r="19" spans="1:5" ht="25.5">
      <c r="A19" s="6" t="s">
        <v>248</v>
      </c>
      <c r="B19" s="60" t="s">
        <v>138</v>
      </c>
      <c r="C19" s="12" t="s">
        <v>66</v>
      </c>
      <c r="D19" s="136">
        <f t="shared" si="0"/>
        <v>50000</v>
      </c>
      <c r="E19" s="136">
        <f t="shared" si="0"/>
        <v>50000</v>
      </c>
    </row>
    <row r="20" spans="1:5" ht="25.5">
      <c r="A20" s="19" t="s">
        <v>85</v>
      </c>
      <c r="B20" s="60" t="s">
        <v>138</v>
      </c>
      <c r="C20" s="12" t="s">
        <v>67</v>
      </c>
      <c r="D20" s="136">
        <f>'Пр.12 (вед19-20)'!G43</f>
        <v>50000</v>
      </c>
      <c r="E20" s="136">
        <f>'Пр.12 (вед19-20)'!I43</f>
        <v>50000</v>
      </c>
    </row>
    <row r="21" spans="1:5" ht="81">
      <c r="A21" s="85" t="s">
        <v>124</v>
      </c>
      <c r="B21" s="87" t="s">
        <v>225</v>
      </c>
      <c r="C21" s="87"/>
      <c r="D21" s="159">
        <f>D24</f>
        <v>180000</v>
      </c>
      <c r="E21" s="159">
        <f>E24</f>
        <v>180000</v>
      </c>
    </row>
    <row r="22" spans="1:5" ht="39">
      <c r="A22" s="70" t="s">
        <v>226</v>
      </c>
      <c r="B22" s="12" t="s">
        <v>229</v>
      </c>
      <c r="C22" s="87"/>
      <c r="D22" s="136">
        <f t="shared" ref="D22:E24" si="1">D23</f>
        <v>180000</v>
      </c>
      <c r="E22" s="136">
        <f t="shared" si="1"/>
        <v>180000</v>
      </c>
    </row>
    <row r="23" spans="1:5" ht="25.5">
      <c r="A23" s="70" t="s">
        <v>227</v>
      </c>
      <c r="B23" s="12" t="s">
        <v>230</v>
      </c>
      <c r="C23" s="12"/>
      <c r="D23" s="136">
        <f t="shared" si="1"/>
        <v>180000</v>
      </c>
      <c r="E23" s="136">
        <f t="shared" si="1"/>
        <v>180000</v>
      </c>
    </row>
    <row r="24" spans="1:5">
      <c r="A24" s="6" t="s">
        <v>49</v>
      </c>
      <c r="B24" s="12" t="s">
        <v>230</v>
      </c>
      <c r="C24" s="12">
        <v>300</v>
      </c>
      <c r="D24" s="136">
        <f t="shared" si="1"/>
        <v>180000</v>
      </c>
      <c r="E24" s="136">
        <f t="shared" si="1"/>
        <v>180000</v>
      </c>
    </row>
    <row r="25" spans="1:5" ht="25.5">
      <c r="A25" s="6" t="s">
        <v>50</v>
      </c>
      <c r="B25" s="12" t="s">
        <v>230</v>
      </c>
      <c r="C25" s="12">
        <v>320</v>
      </c>
      <c r="D25" s="136">
        <f>'Пр.12 (вед19-20)'!G313</f>
        <v>180000</v>
      </c>
      <c r="E25" s="136">
        <f>'Пр.12 (вед19-20)'!I313</f>
        <v>180000</v>
      </c>
    </row>
    <row r="26" spans="1:5" ht="51">
      <c r="A26" s="82" t="s">
        <v>109</v>
      </c>
      <c r="B26" s="83" t="s">
        <v>144</v>
      </c>
      <c r="C26" s="88"/>
      <c r="D26" s="160">
        <f>D27</f>
        <v>418900</v>
      </c>
      <c r="E26" s="160">
        <f>E27</f>
        <v>418900</v>
      </c>
    </row>
    <row r="27" spans="1:5" ht="69.75" customHeight="1">
      <c r="A27" s="89" t="s">
        <v>110</v>
      </c>
      <c r="B27" s="86" t="s">
        <v>145</v>
      </c>
      <c r="C27" s="87"/>
      <c r="D27" s="159">
        <f>D28+D32</f>
        <v>418900</v>
      </c>
      <c r="E27" s="159">
        <f>E28+E32</f>
        <v>418900</v>
      </c>
    </row>
    <row r="28" spans="1:5" ht="25.5">
      <c r="A28" s="20" t="s">
        <v>146</v>
      </c>
      <c r="B28" s="60" t="s">
        <v>357</v>
      </c>
      <c r="C28" s="87"/>
      <c r="D28" s="136">
        <f t="shared" ref="D28:E30" si="2">D29</f>
        <v>250000</v>
      </c>
      <c r="E28" s="136">
        <f t="shared" si="2"/>
        <v>250000</v>
      </c>
    </row>
    <row r="29" spans="1:5">
      <c r="A29" s="20" t="s">
        <v>147</v>
      </c>
      <c r="B29" s="60" t="s">
        <v>148</v>
      </c>
      <c r="C29" s="12"/>
      <c r="D29" s="136">
        <f t="shared" si="2"/>
        <v>250000</v>
      </c>
      <c r="E29" s="136">
        <f t="shared" si="2"/>
        <v>250000</v>
      </c>
    </row>
    <row r="30" spans="1:5" ht="25.5">
      <c r="A30" s="6" t="s">
        <v>248</v>
      </c>
      <c r="B30" s="60" t="s">
        <v>148</v>
      </c>
      <c r="C30" s="12">
        <v>200</v>
      </c>
      <c r="D30" s="136">
        <f t="shared" si="2"/>
        <v>250000</v>
      </c>
      <c r="E30" s="136">
        <f t="shared" si="2"/>
        <v>250000</v>
      </c>
    </row>
    <row r="31" spans="1:5" ht="25.5">
      <c r="A31" s="6" t="s">
        <v>85</v>
      </c>
      <c r="B31" s="60" t="s">
        <v>148</v>
      </c>
      <c r="C31" s="12">
        <v>240</v>
      </c>
      <c r="D31" s="161">
        <f>'Пр.12 (вед19-20)'!G121</f>
        <v>250000</v>
      </c>
      <c r="E31" s="161">
        <f>'Пр.12 (вед19-20)'!I121</f>
        <v>250000</v>
      </c>
    </row>
    <row r="32" spans="1:5" ht="38.25">
      <c r="A32" s="20" t="s">
        <v>149</v>
      </c>
      <c r="B32" s="60" t="s">
        <v>358</v>
      </c>
      <c r="C32" s="12"/>
      <c r="D32" s="161">
        <f t="shared" ref="D32:E34" si="3">D33</f>
        <v>168900</v>
      </c>
      <c r="E32" s="161">
        <f t="shared" si="3"/>
        <v>168900</v>
      </c>
    </row>
    <row r="33" spans="1:5" ht="25.5">
      <c r="A33" s="20" t="s">
        <v>151</v>
      </c>
      <c r="B33" s="60" t="s">
        <v>150</v>
      </c>
      <c r="C33" s="12"/>
      <c r="D33" s="161">
        <f t="shared" si="3"/>
        <v>168900</v>
      </c>
      <c r="E33" s="161">
        <f t="shared" si="3"/>
        <v>168900</v>
      </c>
    </row>
    <row r="34" spans="1:5" ht="25.5">
      <c r="A34" s="6" t="s">
        <v>248</v>
      </c>
      <c r="B34" s="60" t="s">
        <v>150</v>
      </c>
      <c r="C34" s="12">
        <v>200</v>
      </c>
      <c r="D34" s="161">
        <f t="shared" si="3"/>
        <v>168900</v>
      </c>
      <c r="E34" s="161">
        <f t="shared" si="3"/>
        <v>168900</v>
      </c>
    </row>
    <row r="35" spans="1:5" ht="25.5">
      <c r="A35" s="19" t="s">
        <v>85</v>
      </c>
      <c r="B35" s="60" t="s">
        <v>150</v>
      </c>
      <c r="C35" s="12">
        <v>240</v>
      </c>
      <c r="D35" s="161">
        <f>'Пр.12 (вед19-20)'!G126</f>
        <v>168900</v>
      </c>
      <c r="E35" s="161">
        <f>'Пр.12 (вед19-20)'!I126</f>
        <v>168900</v>
      </c>
    </row>
    <row r="36" spans="1:5" ht="38.25" customHeight="1">
      <c r="A36" s="90" t="s">
        <v>111</v>
      </c>
      <c r="B36" s="91" t="s">
        <v>154</v>
      </c>
      <c r="C36" s="84"/>
      <c r="D36" s="150">
        <f>D37+D42+D51</f>
        <v>7327074.7599999998</v>
      </c>
      <c r="E36" s="150">
        <f>E37+E42+E51</f>
        <v>7499479.0800000001</v>
      </c>
    </row>
    <row r="37" spans="1:5" ht="81.75" customHeight="1">
      <c r="A37" s="93" t="s">
        <v>114</v>
      </c>
      <c r="B37" s="94" t="s">
        <v>160</v>
      </c>
      <c r="C37" s="87"/>
      <c r="D37" s="159">
        <f t="shared" ref="D37:E40" si="4">D38</f>
        <v>5577074.7599999998</v>
      </c>
      <c r="E37" s="159">
        <f t="shared" si="4"/>
        <v>5749479.0800000001</v>
      </c>
    </row>
    <row r="38" spans="1:5" ht="51.75">
      <c r="A38" s="6" t="s">
        <v>164</v>
      </c>
      <c r="B38" s="38" t="s">
        <v>161</v>
      </c>
      <c r="C38" s="87"/>
      <c r="D38" s="136">
        <f t="shared" si="4"/>
        <v>5577074.7599999998</v>
      </c>
      <c r="E38" s="136">
        <f t="shared" si="4"/>
        <v>5749479.0800000001</v>
      </c>
    </row>
    <row r="39" spans="1:5">
      <c r="A39" s="6" t="s">
        <v>166</v>
      </c>
      <c r="B39" s="38" t="s">
        <v>162</v>
      </c>
      <c r="C39" s="12"/>
      <c r="D39" s="136">
        <f t="shared" si="4"/>
        <v>5577074.7599999998</v>
      </c>
      <c r="E39" s="136">
        <f t="shared" si="4"/>
        <v>5749479.0800000001</v>
      </c>
    </row>
    <row r="40" spans="1:5" ht="25.5">
      <c r="A40" s="6" t="s">
        <v>248</v>
      </c>
      <c r="B40" s="38" t="s">
        <v>162</v>
      </c>
      <c r="C40" s="12" t="s">
        <v>66</v>
      </c>
      <c r="D40" s="136">
        <f t="shared" si="4"/>
        <v>5577074.7599999998</v>
      </c>
      <c r="E40" s="136">
        <f t="shared" si="4"/>
        <v>5749479.0800000001</v>
      </c>
    </row>
    <row r="41" spans="1:5" ht="25.5">
      <c r="A41" s="19" t="s">
        <v>85</v>
      </c>
      <c r="B41" s="38" t="s">
        <v>162</v>
      </c>
      <c r="C41" s="12" t="s">
        <v>67</v>
      </c>
      <c r="D41" s="136">
        <f>'Пр.12 (вед19-20)'!G162</f>
        <v>5577074.7599999998</v>
      </c>
      <c r="E41" s="136">
        <f>'Пр.12 (вед19-20)'!I163</f>
        <v>5749479.0800000001</v>
      </c>
    </row>
    <row r="42" spans="1:5" ht="67.5">
      <c r="A42" s="93" t="s">
        <v>115</v>
      </c>
      <c r="B42" s="94" t="s">
        <v>163</v>
      </c>
      <c r="C42" s="87"/>
      <c r="D42" s="159">
        <f>D45+D47</f>
        <v>150000</v>
      </c>
      <c r="E42" s="159">
        <f>E45+E47</f>
        <v>150000</v>
      </c>
    </row>
    <row r="43" spans="1:5" ht="39">
      <c r="A43" s="6" t="s">
        <v>165</v>
      </c>
      <c r="B43" s="38" t="s">
        <v>167</v>
      </c>
      <c r="C43" s="87"/>
      <c r="D43" s="136">
        <f t="shared" ref="D43:E45" si="5">D44</f>
        <v>110000</v>
      </c>
      <c r="E43" s="136">
        <f t="shared" si="5"/>
        <v>110000</v>
      </c>
    </row>
    <row r="44" spans="1:5" ht="25.5">
      <c r="A44" s="6" t="s">
        <v>168</v>
      </c>
      <c r="B44" s="38" t="s">
        <v>169</v>
      </c>
      <c r="C44" s="12"/>
      <c r="D44" s="136">
        <f t="shared" si="5"/>
        <v>110000</v>
      </c>
      <c r="E44" s="136">
        <f t="shared" si="5"/>
        <v>110000</v>
      </c>
    </row>
    <row r="45" spans="1:5" ht="25.5">
      <c r="A45" s="6" t="s">
        <v>248</v>
      </c>
      <c r="B45" s="38" t="s">
        <v>169</v>
      </c>
      <c r="C45" s="12" t="s">
        <v>66</v>
      </c>
      <c r="D45" s="136">
        <f t="shared" si="5"/>
        <v>110000</v>
      </c>
      <c r="E45" s="136">
        <f t="shared" si="5"/>
        <v>110000</v>
      </c>
    </row>
    <row r="46" spans="1:5" ht="25.5">
      <c r="A46" s="19" t="s">
        <v>85</v>
      </c>
      <c r="B46" s="38" t="s">
        <v>169</v>
      </c>
      <c r="C46" s="12" t="s">
        <v>67</v>
      </c>
      <c r="D46" s="136">
        <f>'Пр.12 (вед19-20)'!G168</f>
        <v>110000</v>
      </c>
      <c r="E46" s="136">
        <f>'Пр.12 (вед19-20)'!I169</f>
        <v>110000</v>
      </c>
    </row>
    <row r="47" spans="1:5" ht="38.25">
      <c r="A47" s="6" t="s">
        <v>295</v>
      </c>
      <c r="B47" s="38" t="s">
        <v>387</v>
      </c>
      <c r="C47" s="12"/>
      <c r="D47" s="136">
        <f>D49</f>
        <v>40000</v>
      </c>
      <c r="E47" s="136">
        <f>E49</f>
        <v>40000</v>
      </c>
    </row>
    <row r="48" spans="1:5" ht="20.25" customHeight="1">
      <c r="A48" s="6" t="s">
        <v>386</v>
      </c>
      <c r="B48" s="38" t="s">
        <v>296</v>
      </c>
      <c r="C48" s="12"/>
      <c r="D48" s="136">
        <f>D49</f>
        <v>40000</v>
      </c>
      <c r="E48" s="136">
        <f>E49</f>
        <v>40000</v>
      </c>
    </row>
    <row r="49" spans="1:5" ht="25.5">
      <c r="A49" s="6" t="s">
        <v>248</v>
      </c>
      <c r="B49" s="38" t="s">
        <v>296</v>
      </c>
      <c r="C49" s="12" t="s">
        <v>66</v>
      </c>
      <c r="D49" s="136">
        <f>D50</f>
        <v>40000</v>
      </c>
      <c r="E49" s="136">
        <f>E50</f>
        <v>40000</v>
      </c>
    </row>
    <row r="50" spans="1:5" ht="25.5">
      <c r="A50" s="6" t="s">
        <v>85</v>
      </c>
      <c r="B50" s="38" t="s">
        <v>296</v>
      </c>
      <c r="C50" s="12" t="s">
        <v>67</v>
      </c>
      <c r="D50" s="136">
        <f>'Пр.12 (вед19-20)'!G173</f>
        <v>40000</v>
      </c>
      <c r="E50" s="136">
        <f>'Пр.12 (вед19-20)'!I173</f>
        <v>40000</v>
      </c>
    </row>
    <row r="51" spans="1:5" ht="94.5" customHeight="1">
      <c r="A51" s="95" t="s">
        <v>112</v>
      </c>
      <c r="B51" s="96" t="s">
        <v>155</v>
      </c>
      <c r="C51" s="87"/>
      <c r="D51" s="159">
        <f>D53</f>
        <v>1600000</v>
      </c>
      <c r="E51" s="159">
        <f>E53</f>
        <v>1600000</v>
      </c>
    </row>
    <row r="52" spans="1:5" ht="39">
      <c r="A52" s="74" t="s">
        <v>156</v>
      </c>
      <c r="B52" s="59" t="s">
        <v>158</v>
      </c>
      <c r="C52" s="87"/>
      <c r="D52" s="136">
        <f>D53</f>
        <v>1600000</v>
      </c>
      <c r="E52" s="136">
        <f>E53</f>
        <v>1600000</v>
      </c>
    </row>
    <row r="53" spans="1:5">
      <c r="A53" s="6" t="s">
        <v>159</v>
      </c>
      <c r="B53" s="59" t="s">
        <v>157</v>
      </c>
      <c r="C53" s="12"/>
      <c r="D53" s="136">
        <f>D55</f>
        <v>1600000</v>
      </c>
      <c r="E53" s="136">
        <f>E55</f>
        <v>1600000</v>
      </c>
    </row>
    <row r="54" spans="1:5">
      <c r="A54" s="6" t="s">
        <v>38</v>
      </c>
      <c r="B54" s="59" t="s">
        <v>157</v>
      </c>
      <c r="C54" s="12">
        <v>800</v>
      </c>
      <c r="D54" s="136">
        <f>D55</f>
        <v>1600000</v>
      </c>
      <c r="E54" s="136">
        <f>E55</f>
        <v>1600000</v>
      </c>
    </row>
    <row r="55" spans="1:5" ht="38.25">
      <c r="A55" s="6" t="s">
        <v>249</v>
      </c>
      <c r="B55" s="59" t="s">
        <v>157</v>
      </c>
      <c r="C55" s="12">
        <v>810</v>
      </c>
      <c r="D55" s="136">
        <f>'Пр.12 (вед19-20)'!G155</f>
        <v>1600000</v>
      </c>
      <c r="E55" s="136">
        <f>'Пр.12 (вед19-20)'!I155</f>
        <v>1600000</v>
      </c>
    </row>
    <row r="56" spans="1:5" ht="38.25">
      <c r="A56" s="92" t="s">
        <v>116</v>
      </c>
      <c r="B56" s="83" t="s">
        <v>170</v>
      </c>
      <c r="C56" s="97"/>
      <c r="D56" s="160">
        <f>D58+D62+D65</f>
        <v>750000</v>
      </c>
      <c r="E56" s="160">
        <f>E58+E62+E65</f>
        <v>681600</v>
      </c>
    </row>
    <row r="57" spans="1:5" ht="51">
      <c r="A57" s="6" t="s">
        <v>173</v>
      </c>
      <c r="B57" s="60" t="s">
        <v>175</v>
      </c>
      <c r="C57" s="97"/>
      <c r="D57" s="139">
        <f t="shared" ref="D57:E59" si="6">D58</f>
        <v>240000</v>
      </c>
      <c r="E57" s="139">
        <f t="shared" si="6"/>
        <v>200000</v>
      </c>
    </row>
    <row r="58" spans="1:5" ht="25.5">
      <c r="A58" s="6" t="s">
        <v>174</v>
      </c>
      <c r="B58" s="60" t="s">
        <v>176</v>
      </c>
      <c r="C58" s="12"/>
      <c r="D58" s="139">
        <f t="shared" si="6"/>
        <v>240000</v>
      </c>
      <c r="E58" s="139">
        <f t="shared" si="6"/>
        <v>200000</v>
      </c>
    </row>
    <row r="59" spans="1:5" ht="25.5">
      <c r="A59" s="6" t="s">
        <v>248</v>
      </c>
      <c r="B59" s="60" t="s">
        <v>176</v>
      </c>
      <c r="C59" s="12" t="s">
        <v>66</v>
      </c>
      <c r="D59" s="139">
        <f t="shared" si="6"/>
        <v>240000</v>
      </c>
      <c r="E59" s="139">
        <f t="shared" si="6"/>
        <v>200000</v>
      </c>
    </row>
    <row r="60" spans="1:5" ht="25.5">
      <c r="A60" s="19" t="s">
        <v>85</v>
      </c>
      <c r="B60" s="60" t="s">
        <v>176</v>
      </c>
      <c r="C60" s="12" t="s">
        <v>67</v>
      </c>
      <c r="D60" s="139">
        <f>'Пр.12 (вед19-20)'!G195</f>
        <v>240000</v>
      </c>
      <c r="E60" s="139">
        <f>'Пр.12 (вед19-20)'!I195</f>
        <v>200000</v>
      </c>
    </row>
    <row r="61" spans="1:5" ht="38.25">
      <c r="A61" s="69" t="s">
        <v>299</v>
      </c>
      <c r="B61" s="65" t="s">
        <v>300</v>
      </c>
      <c r="C61" s="64"/>
      <c r="D61" s="139">
        <f t="shared" ref="D61:E63" si="7">D62</f>
        <v>350000</v>
      </c>
      <c r="E61" s="139">
        <f t="shared" si="7"/>
        <v>321600</v>
      </c>
    </row>
    <row r="62" spans="1:5" ht="25.5">
      <c r="A62" s="6" t="s">
        <v>92</v>
      </c>
      <c r="B62" s="38" t="s">
        <v>301</v>
      </c>
      <c r="C62" s="12"/>
      <c r="D62" s="139">
        <f t="shared" si="7"/>
        <v>350000</v>
      </c>
      <c r="E62" s="139">
        <f t="shared" si="7"/>
        <v>321600</v>
      </c>
    </row>
    <row r="63" spans="1:5" ht="25.5">
      <c r="A63" s="6" t="s">
        <v>248</v>
      </c>
      <c r="B63" s="38" t="s">
        <v>301</v>
      </c>
      <c r="C63" s="12" t="s">
        <v>66</v>
      </c>
      <c r="D63" s="139">
        <f t="shared" si="7"/>
        <v>350000</v>
      </c>
      <c r="E63" s="139">
        <f t="shared" si="7"/>
        <v>321600</v>
      </c>
    </row>
    <row r="64" spans="1:5" ht="25.5">
      <c r="A64" s="6" t="s">
        <v>85</v>
      </c>
      <c r="B64" s="38" t="s">
        <v>301</v>
      </c>
      <c r="C64" s="12" t="s">
        <v>67</v>
      </c>
      <c r="D64" s="139">
        <f>'Пр.12 (вед19-20)'!G200</f>
        <v>350000</v>
      </c>
      <c r="E64" s="139">
        <f>'Пр.12 (вед19-20)'!I200</f>
        <v>321600</v>
      </c>
    </row>
    <row r="65" spans="1:5" ht="25.5">
      <c r="A65" s="115" t="s">
        <v>316</v>
      </c>
      <c r="B65" s="38" t="s">
        <v>321</v>
      </c>
      <c r="C65" s="12"/>
      <c r="D65" s="139">
        <f t="shared" ref="D65:E67" si="8">D66</f>
        <v>160000</v>
      </c>
      <c r="E65" s="139">
        <f t="shared" si="8"/>
        <v>160000</v>
      </c>
    </row>
    <row r="66" spans="1:5">
      <c r="A66" s="115" t="s">
        <v>315</v>
      </c>
      <c r="B66" s="38" t="s">
        <v>314</v>
      </c>
      <c r="C66" s="12"/>
      <c r="D66" s="139">
        <f t="shared" si="8"/>
        <v>160000</v>
      </c>
      <c r="E66" s="139">
        <f t="shared" si="8"/>
        <v>160000</v>
      </c>
    </row>
    <row r="67" spans="1:5" ht="25.5">
      <c r="A67" s="6" t="s">
        <v>248</v>
      </c>
      <c r="B67" s="38" t="s">
        <v>314</v>
      </c>
      <c r="C67" s="12" t="s">
        <v>66</v>
      </c>
      <c r="D67" s="139">
        <f t="shared" si="8"/>
        <v>160000</v>
      </c>
      <c r="E67" s="139">
        <f t="shared" si="8"/>
        <v>160000</v>
      </c>
    </row>
    <row r="68" spans="1:5" ht="25.5">
      <c r="A68" s="6" t="s">
        <v>85</v>
      </c>
      <c r="B68" s="38" t="s">
        <v>314</v>
      </c>
      <c r="C68" s="12" t="s">
        <v>67</v>
      </c>
      <c r="D68" s="139">
        <f>'Пр.12 (вед19-20)'!G205</f>
        <v>160000</v>
      </c>
      <c r="E68" s="139">
        <f>'Пр.12 (вед19-20)'!I205</f>
        <v>160000</v>
      </c>
    </row>
    <row r="69" spans="1:5" ht="38.25">
      <c r="A69" s="98" t="s">
        <v>117</v>
      </c>
      <c r="B69" s="83" t="s">
        <v>177</v>
      </c>
      <c r="C69" s="84"/>
      <c r="D69" s="150">
        <f>D70+D79+D84+D89</f>
        <v>3325000</v>
      </c>
      <c r="E69" s="150">
        <f>E70+E79+E84+E89</f>
        <v>3325000</v>
      </c>
    </row>
    <row r="70" spans="1:5" ht="67.5">
      <c r="A70" s="99" t="s">
        <v>118</v>
      </c>
      <c r="B70" s="86" t="s">
        <v>178</v>
      </c>
      <c r="C70" s="87"/>
      <c r="D70" s="159">
        <f>D71+D75</f>
        <v>870000</v>
      </c>
      <c r="E70" s="159">
        <f>E71+E75</f>
        <v>870000</v>
      </c>
    </row>
    <row r="71" spans="1:5" ht="13.5">
      <c r="A71" s="21" t="s">
        <v>179</v>
      </c>
      <c r="B71" s="60" t="s">
        <v>180</v>
      </c>
      <c r="C71" s="87"/>
      <c r="D71" s="136">
        <f>D72</f>
        <v>850000</v>
      </c>
      <c r="E71" s="136">
        <f>E72</f>
        <v>850000</v>
      </c>
    </row>
    <row r="72" spans="1:5">
      <c r="A72" s="21" t="s">
        <v>181</v>
      </c>
      <c r="B72" s="60" t="s">
        <v>182</v>
      </c>
      <c r="C72" s="12"/>
      <c r="D72" s="136">
        <f>D74</f>
        <v>850000</v>
      </c>
      <c r="E72" s="136">
        <f>E74</f>
        <v>850000</v>
      </c>
    </row>
    <row r="73" spans="1:5" ht="25.5">
      <c r="A73" s="6" t="s">
        <v>248</v>
      </c>
      <c r="B73" s="60" t="s">
        <v>182</v>
      </c>
      <c r="C73" s="59" t="s">
        <v>66</v>
      </c>
      <c r="D73" s="136">
        <f>D74</f>
        <v>850000</v>
      </c>
      <c r="E73" s="136">
        <f>E74</f>
        <v>850000</v>
      </c>
    </row>
    <row r="74" spans="1:5" ht="25.5">
      <c r="A74" s="19" t="s">
        <v>85</v>
      </c>
      <c r="B74" s="60" t="s">
        <v>182</v>
      </c>
      <c r="C74" s="59" t="s">
        <v>67</v>
      </c>
      <c r="D74" s="136">
        <f>'Пр.12 (вед19-20)'!G223</f>
        <v>850000</v>
      </c>
      <c r="E74" s="136">
        <f>'Пр.12 (вед19-20)'!I223</f>
        <v>850000</v>
      </c>
    </row>
    <row r="75" spans="1:5" ht="25.5">
      <c r="A75" s="21" t="s">
        <v>183</v>
      </c>
      <c r="B75" s="60" t="s">
        <v>184</v>
      </c>
      <c r="C75" s="59"/>
      <c r="D75" s="136">
        <f t="shared" ref="D75:E77" si="9">D76</f>
        <v>20000</v>
      </c>
      <c r="E75" s="136">
        <f t="shared" si="9"/>
        <v>20000</v>
      </c>
    </row>
    <row r="76" spans="1:5">
      <c r="A76" s="21" t="s">
        <v>186</v>
      </c>
      <c r="B76" s="60" t="s">
        <v>185</v>
      </c>
      <c r="C76" s="59"/>
      <c r="D76" s="136">
        <f t="shared" si="9"/>
        <v>20000</v>
      </c>
      <c r="E76" s="136">
        <f t="shared" si="9"/>
        <v>20000</v>
      </c>
    </row>
    <row r="77" spans="1:5" ht="25.5">
      <c r="A77" s="6" t="s">
        <v>248</v>
      </c>
      <c r="B77" s="60" t="s">
        <v>185</v>
      </c>
      <c r="C77" s="59" t="s">
        <v>66</v>
      </c>
      <c r="D77" s="136">
        <f t="shared" si="9"/>
        <v>20000</v>
      </c>
      <c r="E77" s="136">
        <f t="shared" si="9"/>
        <v>20000</v>
      </c>
    </row>
    <row r="78" spans="1:5" ht="25.5">
      <c r="A78" s="19" t="s">
        <v>85</v>
      </c>
      <c r="B78" s="60" t="s">
        <v>185</v>
      </c>
      <c r="C78" s="59" t="s">
        <v>67</v>
      </c>
      <c r="D78" s="136">
        <f>'Пр.12 (вед19-20)'!G228</f>
        <v>20000</v>
      </c>
      <c r="E78" s="136">
        <f>'Пр.12 (вед19-20)'!I228</f>
        <v>20000</v>
      </c>
    </row>
    <row r="79" spans="1:5" ht="66" customHeight="1">
      <c r="A79" s="99" t="s">
        <v>126</v>
      </c>
      <c r="B79" s="86" t="s">
        <v>187</v>
      </c>
      <c r="C79" s="87"/>
      <c r="D79" s="159">
        <f t="shared" ref="D79:E82" si="10">D80</f>
        <v>20000</v>
      </c>
      <c r="E79" s="159">
        <f t="shared" si="10"/>
        <v>20000</v>
      </c>
    </row>
    <row r="80" spans="1:5" ht="25.5">
      <c r="A80" s="109" t="s">
        <v>188</v>
      </c>
      <c r="B80" s="60" t="s">
        <v>318</v>
      </c>
      <c r="C80" s="12"/>
      <c r="D80" s="136">
        <f t="shared" si="10"/>
        <v>20000</v>
      </c>
      <c r="E80" s="136">
        <f t="shared" si="10"/>
        <v>20000</v>
      </c>
    </row>
    <row r="81" spans="1:5">
      <c r="A81" s="110" t="s">
        <v>317</v>
      </c>
      <c r="B81" s="60" t="s">
        <v>319</v>
      </c>
      <c r="C81" s="12"/>
      <c r="D81" s="136">
        <f t="shared" si="10"/>
        <v>20000</v>
      </c>
      <c r="E81" s="136">
        <f t="shared" si="10"/>
        <v>20000</v>
      </c>
    </row>
    <row r="82" spans="1:5" ht="25.5">
      <c r="A82" s="6" t="s">
        <v>248</v>
      </c>
      <c r="B82" s="60" t="s">
        <v>319</v>
      </c>
      <c r="C82" s="59" t="s">
        <v>66</v>
      </c>
      <c r="D82" s="136">
        <f t="shared" si="10"/>
        <v>20000</v>
      </c>
      <c r="E82" s="136">
        <f t="shared" si="10"/>
        <v>20000</v>
      </c>
    </row>
    <row r="83" spans="1:5" ht="25.5">
      <c r="A83" s="6" t="s">
        <v>85</v>
      </c>
      <c r="B83" s="60" t="s">
        <v>319</v>
      </c>
      <c r="C83" s="59" t="s">
        <v>67</v>
      </c>
      <c r="D83" s="136">
        <f>'Пр.12 (вед19-20)'!G234</f>
        <v>20000</v>
      </c>
      <c r="E83" s="136">
        <f>'Пр.12 (вед19-20)'!I234</f>
        <v>20000</v>
      </c>
    </row>
    <row r="84" spans="1:5" ht="67.5">
      <c r="A84" s="99" t="s">
        <v>119</v>
      </c>
      <c r="B84" s="86" t="s">
        <v>189</v>
      </c>
      <c r="C84" s="87"/>
      <c r="D84" s="159">
        <f>D87</f>
        <v>1885000</v>
      </c>
      <c r="E84" s="159">
        <f>E87</f>
        <v>1885000</v>
      </c>
    </row>
    <row r="85" spans="1:5" ht="26.25">
      <c r="A85" s="21" t="s">
        <v>191</v>
      </c>
      <c r="B85" s="60" t="s">
        <v>192</v>
      </c>
      <c r="C85" s="87"/>
      <c r="D85" s="136">
        <f t="shared" ref="D85:E87" si="11">D86</f>
        <v>1885000</v>
      </c>
      <c r="E85" s="136">
        <f t="shared" si="11"/>
        <v>1885000</v>
      </c>
    </row>
    <row r="86" spans="1:5">
      <c r="A86" s="21" t="s">
        <v>190</v>
      </c>
      <c r="B86" s="60" t="s">
        <v>193</v>
      </c>
      <c r="C86" s="12"/>
      <c r="D86" s="136">
        <f t="shared" si="11"/>
        <v>1885000</v>
      </c>
      <c r="E86" s="136">
        <f t="shared" si="11"/>
        <v>1885000</v>
      </c>
    </row>
    <row r="87" spans="1:5" ht="25.5">
      <c r="A87" s="6" t="s">
        <v>248</v>
      </c>
      <c r="B87" s="60" t="s">
        <v>193</v>
      </c>
      <c r="C87" s="59" t="s">
        <v>66</v>
      </c>
      <c r="D87" s="136">
        <f t="shared" si="11"/>
        <v>1885000</v>
      </c>
      <c r="E87" s="136">
        <f t="shared" si="11"/>
        <v>1885000</v>
      </c>
    </row>
    <row r="88" spans="1:5" ht="25.5">
      <c r="A88" s="19" t="s">
        <v>85</v>
      </c>
      <c r="B88" s="60" t="s">
        <v>193</v>
      </c>
      <c r="C88" s="59" t="s">
        <v>67</v>
      </c>
      <c r="D88" s="136">
        <f>'Пр.12 (вед19-20)'!G240</f>
        <v>1885000</v>
      </c>
      <c r="E88" s="136">
        <f>'Пр.12 (вед19-20)'!I240</f>
        <v>1885000</v>
      </c>
    </row>
    <row r="89" spans="1:5" ht="67.5">
      <c r="A89" s="99" t="s">
        <v>120</v>
      </c>
      <c r="B89" s="86" t="s">
        <v>194</v>
      </c>
      <c r="C89" s="87"/>
      <c r="D89" s="159">
        <f>D91</f>
        <v>550000</v>
      </c>
      <c r="E89" s="159">
        <f>E91</f>
        <v>550000</v>
      </c>
    </row>
    <row r="90" spans="1:5" ht="30" customHeight="1">
      <c r="A90" s="21" t="s">
        <v>195</v>
      </c>
      <c r="B90" s="60" t="s">
        <v>196</v>
      </c>
      <c r="C90" s="87"/>
      <c r="D90" s="136">
        <f t="shared" ref="D90:E92" si="12">D91</f>
        <v>550000</v>
      </c>
      <c r="E90" s="136">
        <f t="shared" si="12"/>
        <v>550000</v>
      </c>
    </row>
    <row r="91" spans="1:5" ht="25.5">
      <c r="A91" s="21" t="s">
        <v>197</v>
      </c>
      <c r="B91" s="60" t="s">
        <v>198</v>
      </c>
      <c r="C91" s="12"/>
      <c r="D91" s="136">
        <f t="shared" si="12"/>
        <v>550000</v>
      </c>
      <c r="E91" s="136">
        <f t="shared" si="12"/>
        <v>550000</v>
      </c>
    </row>
    <row r="92" spans="1:5" ht="25.5">
      <c r="A92" s="6" t="s">
        <v>248</v>
      </c>
      <c r="B92" s="60" t="s">
        <v>198</v>
      </c>
      <c r="C92" s="59" t="s">
        <v>66</v>
      </c>
      <c r="D92" s="136">
        <f t="shared" si="12"/>
        <v>550000</v>
      </c>
      <c r="E92" s="136">
        <f t="shared" si="12"/>
        <v>550000</v>
      </c>
    </row>
    <row r="93" spans="1:5" ht="25.5">
      <c r="A93" s="19" t="s">
        <v>85</v>
      </c>
      <c r="B93" s="60" t="s">
        <v>198</v>
      </c>
      <c r="C93" s="59" t="s">
        <v>67</v>
      </c>
      <c r="D93" s="136">
        <f>'Пр.12 (вед19-20)'!G246</f>
        <v>550000</v>
      </c>
      <c r="E93" s="136">
        <f>'Пр.12 (вед19-20)'!I246</f>
        <v>550000</v>
      </c>
    </row>
    <row r="94" spans="1:5" ht="37.5" customHeight="1">
      <c r="A94" s="100" t="s">
        <v>121</v>
      </c>
      <c r="B94" s="78" t="s">
        <v>199</v>
      </c>
      <c r="C94" s="78"/>
      <c r="D94" s="150">
        <f>D95+D116+D131</f>
        <v>6726590</v>
      </c>
      <c r="E94" s="150">
        <f>E95+E116+E131</f>
        <v>5762420</v>
      </c>
    </row>
    <row r="95" spans="1:5" ht="67.5">
      <c r="A95" s="101" t="s">
        <v>123</v>
      </c>
      <c r="B95" s="102" t="s">
        <v>209</v>
      </c>
      <c r="C95" s="102"/>
      <c r="D95" s="159">
        <f>D96+D100+D104+D112</f>
        <v>6063490</v>
      </c>
      <c r="E95" s="159">
        <f>E96+E100+E104+E112</f>
        <v>5142700</v>
      </c>
    </row>
    <row r="96" spans="1:5" ht="25.5">
      <c r="A96" s="77" t="s">
        <v>213</v>
      </c>
      <c r="B96" s="71" t="s">
        <v>214</v>
      </c>
      <c r="C96" s="71"/>
      <c r="D96" s="143">
        <f t="shared" ref="D96:E98" si="13">D97</f>
        <v>33000</v>
      </c>
      <c r="E96" s="143">
        <f t="shared" si="13"/>
        <v>19100</v>
      </c>
    </row>
    <row r="97" spans="1:5">
      <c r="A97" s="77" t="s">
        <v>215</v>
      </c>
      <c r="B97" s="71" t="s">
        <v>216</v>
      </c>
      <c r="C97" s="78"/>
      <c r="D97" s="143">
        <f t="shared" si="13"/>
        <v>33000</v>
      </c>
      <c r="E97" s="143">
        <f t="shared" si="13"/>
        <v>19100</v>
      </c>
    </row>
    <row r="98" spans="1:5" ht="25.5">
      <c r="A98" s="6" t="s">
        <v>248</v>
      </c>
      <c r="B98" s="71" t="s">
        <v>216</v>
      </c>
      <c r="C98" s="59">
        <v>200</v>
      </c>
      <c r="D98" s="140">
        <f t="shared" si="13"/>
        <v>33000</v>
      </c>
      <c r="E98" s="140">
        <f t="shared" si="13"/>
        <v>19100</v>
      </c>
    </row>
    <row r="99" spans="1:5" ht="25.5">
      <c r="A99" s="19" t="s">
        <v>85</v>
      </c>
      <c r="B99" s="71" t="s">
        <v>216</v>
      </c>
      <c r="C99" s="59">
        <v>240</v>
      </c>
      <c r="D99" s="140">
        <f>'Пр.12 (вед19-20)'!G279</f>
        <v>33000</v>
      </c>
      <c r="E99" s="140">
        <f>'Пр.12 (вед19-20)'!I279</f>
        <v>19100</v>
      </c>
    </row>
    <row r="100" spans="1:5" ht="25.5">
      <c r="A100" s="63" t="s">
        <v>222</v>
      </c>
      <c r="B100" s="71" t="s">
        <v>223</v>
      </c>
      <c r="C100" s="59"/>
      <c r="D100" s="140">
        <f t="shared" ref="D100:E102" si="14">D101</f>
        <v>116500</v>
      </c>
      <c r="E100" s="140">
        <f t="shared" si="14"/>
        <v>0</v>
      </c>
    </row>
    <row r="101" spans="1:5">
      <c r="A101" s="63" t="s">
        <v>221</v>
      </c>
      <c r="B101" s="71" t="s">
        <v>224</v>
      </c>
      <c r="C101" s="59"/>
      <c r="D101" s="140">
        <f t="shared" si="14"/>
        <v>116500</v>
      </c>
      <c r="E101" s="140">
        <f t="shared" si="14"/>
        <v>0</v>
      </c>
    </row>
    <row r="102" spans="1:5" ht="25.5">
      <c r="A102" s="6" t="s">
        <v>248</v>
      </c>
      <c r="B102" s="71" t="s">
        <v>224</v>
      </c>
      <c r="C102" s="59">
        <v>200</v>
      </c>
      <c r="D102" s="140">
        <f t="shared" si="14"/>
        <v>116500</v>
      </c>
      <c r="E102" s="140">
        <f t="shared" si="14"/>
        <v>0</v>
      </c>
    </row>
    <row r="103" spans="1:5" ht="25.5">
      <c r="A103" s="19" t="s">
        <v>85</v>
      </c>
      <c r="B103" s="71" t="s">
        <v>224</v>
      </c>
      <c r="C103" s="59">
        <v>240</v>
      </c>
      <c r="D103" s="140">
        <f>'Пр.12 (вед19-20)'!G284</f>
        <v>116500</v>
      </c>
      <c r="E103" s="140">
        <f>'Пр.12 (вед19-20)'!I284</f>
        <v>0</v>
      </c>
    </row>
    <row r="104" spans="1:5" ht="26.25">
      <c r="A104" s="77" t="s">
        <v>201</v>
      </c>
      <c r="B104" s="71" t="s">
        <v>210</v>
      </c>
      <c r="C104" s="102"/>
      <c r="D104" s="136">
        <f>D105</f>
        <v>5268900</v>
      </c>
      <c r="E104" s="136">
        <f>E105</f>
        <v>5123600</v>
      </c>
    </row>
    <row r="105" spans="1:5" ht="25.5">
      <c r="A105" s="111" t="s">
        <v>211</v>
      </c>
      <c r="B105" s="71" t="s">
        <v>212</v>
      </c>
      <c r="C105" s="78"/>
      <c r="D105" s="136">
        <f>D106+D108+D110</f>
        <v>5268900</v>
      </c>
      <c r="E105" s="136">
        <f>E106+E108+E110</f>
        <v>5123600</v>
      </c>
    </row>
    <row r="106" spans="1:5" ht="51">
      <c r="A106" s="6" t="s">
        <v>47</v>
      </c>
      <c r="B106" s="71" t="s">
        <v>212</v>
      </c>
      <c r="C106" s="59">
        <v>100</v>
      </c>
      <c r="D106" s="136">
        <f>D107</f>
        <v>4086400</v>
      </c>
      <c r="E106" s="136">
        <f>E107</f>
        <v>3941100</v>
      </c>
    </row>
    <row r="107" spans="1:5">
      <c r="A107" s="63" t="s">
        <v>48</v>
      </c>
      <c r="B107" s="71" t="s">
        <v>212</v>
      </c>
      <c r="C107" s="59">
        <v>110</v>
      </c>
      <c r="D107" s="136">
        <f>'Пр.12 (вед19-20)'!G289</f>
        <v>4086400</v>
      </c>
      <c r="E107" s="136">
        <f>'Пр.12 (вед19-20)'!I289</f>
        <v>3941100</v>
      </c>
    </row>
    <row r="108" spans="1:5" ht="25.5">
      <c r="A108" s="6" t="s">
        <v>248</v>
      </c>
      <c r="B108" s="71" t="s">
        <v>212</v>
      </c>
      <c r="C108" s="59">
        <v>200</v>
      </c>
      <c r="D108" s="136">
        <f>D109</f>
        <v>1151300</v>
      </c>
      <c r="E108" s="136">
        <f>E109</f>
        <v>1151300</v>
      </c>
    </row>
    <row r="109" spans="1:5" ht="25.5">
      <c r="A109" s="19" t="s">
        <v>85</v>
      </c>
      <c r="B109" s="71" t="s">
        <v>212</v>
      </c>
      <c r="C109" s="59">
        <v>240</v>
      </c>
      <c r="D109" s="136">
        <f>'Пр.12 (вед19-20)'!G294</f>
        <v>1151300</v>
      </c>
      <c r="E109" s="136">
        <f>'Пр.12 (вед19-20)'!I294</f>
        <v>1151300</v>
      </c>
    </row>
    <row r="110" spans="1:5">
      <c r="A110" s="63" t="s">
        <v>38</v>
      </c>
      <c r="B110" s="71" t="s">
        <v>212</v>
      </c>
      <c r="C110" s="59">
        <v>800</v>
      </c>
      <c r="D110" s="136">
        <f>D111</f>
        <v>31200</v>
      </c>
      <c r="E110" s="136">
        <f>E111</f>
        <v>31200</v>
      </c>
    </row>
    <row r="111" spans="1:5">
      <c r="A111" s="63" t="s">
        <v>250</v>
      </c>
      <c r="B111" s="71" t="s">
        <v>212</v>
      </c>
      <c r="C111" s="59">
        <v>850</v>
      </c>
      <c r="D111" s="136">
        <f>'Пр.12 (вед19-20)'!G298</f>
        <v>31200</v>
      </c>
      <c r="E111" s="136">
        <f>'Пр.12 (вед19-20)'!I298</f>
        <v>31200</v>
      </c>
    </row>
    <row r="112" spans="1:5" ht="25.5">
      <c r="A112" s="63" t="s">
        <v>217</v>
      </c>
      <c r="B112" s="71" t="s">
        <v>218</v>
      </c>
      <c r="C112" s="59"/>
      <c r="D112" s="140">
        <f t="shared" ref="D112:E114" si="15">D113</f>
        <v>645090</v>
      </c>
      <c r="E112" s="140">
        <f t="shared" si="15"/>
        <v>0</v>
      </c>
    </row>
    <row r="113" spans="1:5">
      <c r="A113" s="63" t="s">
        <v>219</v>
      </c>
      <c r="B113" s="71" t="s">
        <v>220</v>
      </c>
      <c r="C113" s="59"/>
      <c r="D113" s="140">
        <f t="shared" si="15"/>
        <v>645090</v>
      </c>
      <c r="E113" s="140">
        <f t="shared" si="15"/>
        <v>0</v>
      </c>
    </row>
    <row r="114" spans="1:5" ht="24.75" customHeight="1">
      <c r="A114" s="6" t="s">
        <v>248</v>
      </c>
      <c r="B114" s="71" t="s">
        <v>220</v>
      </c>
      <c r="C114" s="59">
        <v>200</v>
      </c>
      <c r="D114" s="140">
        <f t="shared" si="15"/>
        <v>645090</v>
      </c>
      <c r="E114" s="140">
        <f t="shared" si="15"/>
        <v>0</v>
      </c>
    </row>
    <row r="115" spans="1:5" ht="25.5">
      <c r="A115" s="19" t="s">
        <v>85</v>
      </c>
      <c r="B115" s="71" t="s">
        <v>220</v>
      </c>
      <c r="C115" s="59">
        <v>240</v>
      </c>
      <c r="D115" s="140">
        <f>'Пр.12 (вед19-20)'!G304</f>
        <v>645090</v>
      </c>
      <c r="E115" s="140">
        <f>'Пр.12 (вед19-20)'!I304</f>
        <v>0</v>
      </c>
    </row>
    <row r="116" spans="1:5" ht="67.5">
      <c r="A116" s="101" t="s">
        <v>122</v>
      </c>
      <c r="B116" s="86" t="s">
        <v>200</v>
      </c>
      <c r="C116" s="96"/>
      <c r="D116" s="159">
        <f>D117+D123+D127</f>
        <v>559600</v>
      </c>
      <c r="E116" s="159">
        <f>E117+E123+E127</f>
        <v>516220</v>
      </c>
    </row>
    <row r="117" spans="1:5" ht="26.25">
      <c r="A117" s="77" t="s">
        <v>201</v>
      </c>
      <c r="B117" s="60" t="s">
        <v>202</v>
      </c>
      <c r="C117" s="96"/>
      <c r="D117" s="159">
        <f>D118</f>
        <v>524100</v>
      </c>
      <c r="E117" s="159">
        <f>E118</f>
        <v>459600</v>
      </c>
    </row>
    <row r="118" spans="1:5" ht="25.5">
      <c r="A118" s="111" t="s">
        <v>203</v>
      </c>
      <c r="B118" s="60" t="s">
        <v>204</v>
      </c>
      <c r="C118" s="59"/>
      <c r="D118" s="136">
        <f>D119+D121</f>
        <v>524100</v>
      </c>
      <c r="E118" s="136">
        <f>E119+E121</f>
        <v>459600</v>
      </c>
    </row>
    <row r="119" spans="1:5" ht="51">
      <c r="A119" s="6" t="s">
        <v>47</v>
      </c>
      <c r="B119" s="60" t="s">
        <v>204</v>
      </c>
      <c r="C119" s="59">
        <v>100</v>
      </c>
      <c r="D119" s="136">
        <f>D120</f>
        <v>479100</v>
      </c>
      <c r="E119" s="136">
        <f>E120</f>
        <v>414600</v>
      </c>
    </row>
    <row r="120" spans="1:5">
      <c r="A120" s="63" t="s">
        <v>48</v>
      </c>
      <c r="B120" s="60" t="s">
        <v>204</v>
      </c>
      <c r="C120" s="59">
        <v>110</v>
      </c>
      <c r="D120" s="136">
        <f>'Пр.12 (вед19-20)'!G255</f>
        <v>479100</v>
      </c>
      <c r="E120" s="136">
        <f>'Пр.12 (вед19-20)'!I255</f>
        <v>414600</v>
      </c>
    </row>
    <row r="121" spans="1:5" ht="25.5">
      <c r="A121" s="6" t="s">
        <v>248</v>
      </c>
      <c r="B121" s="60" t="s">
        <v>204</v>
      </c>
      <c r="C121" s="59" t="s">
        <v>66</v>
      </c>
      <c r="D121" s="136">
        <f>D122</f>
        <v>45000</v>
      </c>
      <c r="E121" s="136">
        <f>E122</f>
        <v>45000</v>
      </c>
    </row>
    <row r="122" spans="1:5" ht="25.5">
      <c r="A122" s="6" t="s">
        <v>85</v>
      </c>
      <c r="B122" s="60" t="s">
        <v>204</v>
      </c>
      <c r="C122" s="59" t="s">
        <v>67</v>
      </c>
      <c r="D122" s="136">
        <f>'Пр.12 (вед19-20)'!G260</f>
        <v>45000</v>
      </c>
      <c r="E122" s="136">
        <f>'Пр.12 (вед19-20)'!I260</f>
        <v>45000</v>
      </c>
    </row>
    <row r="123" spans="1:5" ht="38.25">
      <c r="A123" s="6" t="s">
        <v>303</v>
      </c>
      <c r="B123" s="60" t="s">
        <v>304</v>
      </c>
      <c r="C123" s="59"/>
      <c r="D123" s="136">
        <f t="shared" ref="D123:E125" si="16">D124</f>
        <v>35500</v>
      </c>
      <c r="E123" s="136">
        <f t="shared" si="16"/>
        <v>39200</v>
      </c>
    </row>
    <row r="124" spans="1:5" ht="25.5">
      <c r="A124" s="6" t="s">
        <v>305</v>
      </c>
      <c r="B124" s="60" t="s">
        <v>306</v>
      </c>
      <c r="C124" s="59"/>
      <c r="D124" s="136">
        <f t="shared" si="16"/>
        <v>35500</v>
      </c>
      <c r="E124" s="136">
        <f t="shared" si="16"/>
        <v>39200</v>
      </c>
    </row>
    <row r="125" spans="1:5" ht="25.5">
      <c r="A125" s="6" t="s">
        <v>248</v>
      </c>
      <c r="B125" s="60" t="s">
        <v>306</v>
      </c>
      <c r="C125" s="59" t="s">
        <v>66</v>
      </c>
      <c r="D125" s="136">
        <f t="shared" si="16"/>
        <v>35500</v>
      </c>
      <c r="E125" s="136">
        <f t="shared" si="16"/>
        <v>39200</v>
      </c>
    </row>
    <row r="126" spans="1:5" ht="25.5">
      <c r="A126" s="6" t="s">
        <v>85</v>
      </c>
      <c r="B126" s="60" t="s">
        <v>306</v>
      </c>
      <c r="C126" s="59" t="s">
        <v>67</v>
      </c>
      <c r="D126" s="136">
        <f>'Пр.12 (вед19-20)'!G265</f>
        <v>35500</v>
      </c>
      <c r="E126" s="136">
        <f>'Пр.12 (вед19-20)'!I265</f>
        <v>39200</v>
      </c>
    </row>
    <row r="127" spans="1:5" ht="25.5">
      <c r="A127" s="6" t="s">
        <v>205</v>
      </c>
      <c r="B127" s="60" t="s">
        <v>207</v>
      </c>
      <c r="C127" s="59"/>
      <c r="D127" s="136">
        <f t="shared" ref="D127:E129" si="17">D128</f>
        <v>0</v>
      </c>
      <c r="E127" s="136">
        <f t="shared" si="17"/>
        <v>17420</v>
      </c>
    </row>
    <row r="128" spans="1:5" ht="25.5">
      <c r="A128" s="6" t="s">
        <v>206</v>
      </c>
      <c r="B128" s="60" t="s">
        <v>208</v>
      </c>
      <c r="C128" s="59"/>
      <c r="D128" s="136">
        <f t="shared" si="17"/>
        <v>0</v>
      </c>
      <c r="E128" s="136">
        <f t="shared" si="17"/>
        <v>17420</v>
      </c>
    </row>
    <row r="129" spans="1:5" ht="25.5">
      <c r="A129" s="6" t="s">
        <v>248</v>
      </c>
      <c r="B129" s="60" t="s">
        <v>208</v>
      </c>
      <c r="C129" s="59" t="s">
        <v>66</v>
      </c>
      <c r="D129" s="136">
        <f t="shared" si="17"/>
        <v>0</v>
      </c>
      <c r="E129" s="136">
        <f t="shared" si="17"/>
        <v>17420</v>
      </c>
    </row>
    <row r="130" spans="1:5" ht="25.5">
      <c r="A130" s="19" t="s">
        <v>85</v>
      </c>
      <c r="B130" s="60" t="s">
        <v>208</v>
      </c>
      <c r="C130" s="59" t="s">
        <v>67</v>
      </c>
      <c r="D130" s="136">
        <f>'Пр.12 (вед19-20)'!G270</f>
        <v>0</v>
      </c>
      <c r="E130" s="136">
        <f>'Пр.12 (вед19-20)'!I270</f>
        <v>17420</v>
      </c>
    </row>
    <row r="131" spans="1:5" ht="67.5">
      <c r="A131" s="85" t="s">
        <v>125</v>
      </c>
      <c r="B131" s="96" t="s">
        <v>231</v>
      </c>
      <c r="C131" s="87"/>
      <c r="D131" s="159">
        <f>D132+D136+D140</f>
        <v>103500</v>
      </c>
      <c r="E131" s="159">
        <f>E132+E136+E140</f>
        <v>103500</v>
      </c>
    </row>
    <row r="132" spans="1:5" ht="26.25">
      <c r="A132" s="70" t="s">
        <v>232</v>
      </c>
      <c r="B132" s="59" t="s">
        <v>234</v>
      </c>
      <c r="C132" s="87"/>
      <c r="D132" s="159">
        <f t="shared" ref="D132:E134" si="18">D133</f>
        <v>42800</v>
      </c>
      <c r="E132" s="159">
        <f t="shared" si="18"/>
        <v>42800</v>
      </c>
    </row>
    <row r="133" spans="1:5" ht="13.5" customHeight="1">
      <c r="A133" s="70" t="s">
        <v>233</v>
      </c>
      <c r="B133" s="59" t="s">
        <v>235</v>
      </c>
      <c r="C133" s="12"/>
      <c r="D133" s="136">
        <f t="shared" si="18"/>
        <v>42800</v>
      </c>
      <c r="E133" s="136">
        <f t="shared" si="18"/>
        <v>42800</v>
      </c>
    </row>
    <row r="134" spans="1:5" ht="25.5">
      <c r="A134" s="6" t="s">
        <v>248</v>
      </c>
      <c r="B134" s="59" t="s">
        <v>235</v>
      </c>
      <c r="C134" s="12">
        <v>200</v>
      </c>
      <c r="D134" s="136">
        <f t="shared" si="18"/>
        <v>42800</v>
      </c>
      <c r="E134" s="136">
        <f t="shared" si="18"/>
        <v>42800</v>
      </c>
    </row>
    <row r="135" spans="1:5" ht="25.5">
      <c r="A135" s="19" t="s">
        <v>85</v>
      </c>
      <c r="B135" s="59" t="s">
        <v>235</v>
      </c>
      <c r="C135" s="12">
        <v>240</v>
      </c>
      <c r="D135" s="136">
        <f>'Пр.12 (вед19-20)'!G322</f>
        <v>42800</v>
      </c>
      <c r="E135" s="136">
        <f>'Пр.12 (вед19-20)'!I322</f>
        <v>42800</v>
      </c>
    </row>
    <row r="136" spans="1:5">
      <c r="A136" s="70" t="s">
        <v>236</v>
      </c>
      <c r="B136" s="59" t="s">
        <v>238</v>
      </c>
      <c r="C136" s="12"/>
      <c r="D136" s="136">
        <f t="shared" ref="D136:E138" si="19">D137</f>
        <v>17000</v>
      </c>
      <c r="E136" s="136">
        <f t="shared" si="19"/>
        <v>17000</v>
      </c>
    </row>
    <row r="137" spans="1:5">
      <c r="A137" s="6" t="s">
        <v>237</v>
      </c>
      <c r="B137" s="59" t="s">
        <v>239</v>
      </c>
      <c r="C137" s="12"/>
      <c r="D137" s="136">
        <f t="shared" si="19"/>
        <v>17000</v>
      </c>
      <c r="E137" s="136">
        <f t="shared" si="19"/>
        <v>17000</v>
      </c>
    </row>
    <row r="138" spans="1:5" ht="25.5">
      <c r="A138" s="6" t="s">
        <v>248</v>
      </c>
      <c r="B138" s="59" t="s">
        <v>239</v>
      </c>
      <c r="C138" s="12">
        <v>200</v>
      </c>
      <c r="D138" s="136">
        <f t="shared" si="19"/>
        <v>17000</v>
      </c>
      <c r="E138" s="136">
        <f t="shared" si="19"/>
        <v>17000</v>
      </c>
    </row>
    <row r="139" spans="1:5" ht="25.5">
      <c r="A139" s="19" t="s">
        <v>85</v>
      </c>
      <c r="B139" s="59" t="s">
        <v>239</v>
      </c>
      <c r="C139" s="12">
        <v>240</v>
      </c>
      <c r="D139" s="136">
        <f>'Пр.12 (вед19-20)'!G327</f>
        <v>17000</v>
      </c>
      <c r="E139" s="136">
        <f>'Пр.12 (вед19-20)'!I327</f>
        <v>17000</v>
      </c>
    </row>
    <row r="140" spans="1:5">
      <c r="A140" s="70" t="s">
        <v>240</v>
      </c>
      <c r="B140" s="59" t="s">
        <v>242</v>
      </c>
      <c r="C140" s="12"/>
      <c r="D140" s="136">
        <f t="shared" ref="D140:E142" si="20">D141</f>
        <v>43700</v>
      </c>
      <c r="E140" s="136">
        <f t="shared" si="20"/>
        <v>43700</v>
      </c>
    </row>
    <row r="141" spans="1:5">
      <c r="A141" s="70" t="s">
        <v>241</v>
      </c>
      <c r="B141" s="59" t="s">
        <v>243</v>
      </c>
      <c r="C141" s="12"/>
      <c r="D141" s="136">
        <f t="shared" si="20"/>
        <v>43700</v>
      </c>
      <c r="E141" s="136">
        <f t="shared" si="20"/>
        <v>43700</v>
      </c>
    </row>
    <row r="142" spans="1:5" ht="25.5">
      <c r="A142" s="6" t="s">
        <v>248</v>
      </c>
      <c r="B142" s="59" t="s">
        <v>243</v>
      </c>
      <c r="C142" s="12">
        <v>200</v>
      </c>
      <c r="D142" s="136">
        <f t="shared" si="20"/>
        <v>43700</v>
      </c>
      <c r="E142" s="136">
        <f t="shared" si="20"/>
        <v>43700</v>
      </c>
    </row>
    <row r="143" spans="1:5" ht="25.5">
      <c r="A143" s="19" t="s">
        <v>85</v>
      </c>
      <c r="B143" s="59" t="s">
        <v>243</v>
      </c>
      <c r="C143" s="12">
        <v>240</v>
      </c>
      <c r="D143" s="136">
        <f>'Пр.12 (вед19-20)'!G332</f>
        <v>43700</v>
      </c>
      <c r="E143" s="136">
        <f>'Пр.12 (вед19-20)'!I332</f>
        <v>43700</v>
      </c>
    </row>
    <row r="144" spans="1:5" ht="51">
      <c r="A144" s="92" t="s">
        <v>285</v>
      </c>
      <c r="B144" s="118" t="s">
        <v>286</v>
      </c>
      <c r="C144" s="12"/>
      <c r="D144" s="162">
        <f t="shared" ref="D144:E148" si="21">D145</f>
        <v>19930</v>
      </c>
      <c r="E144" s="162">
        <f t="shared" si="21"/>
        <v>11010</v>
      </c>
    </row>
    <row r="145" spans="1:5" ht="67.5">
      <c r="A145" s="85" t="s">
        <v>287</v>
      </c>
      <c r="B145" s="96" t="s">
        <v>288</v>
      </c>
      <c r="C145" s="87"/>
      <c r="D145" s="159">
        <f t="shared" si="21"/>
        <v>19930</v>
      </c>
      <c r="E145" s="159">
        <f t="shared" si="21"/>
        <v>11010</v>
      </c>
    </row>
    <row r="146" spans="1:5" ht="27" customHeight="1">
      <c r="A146" s="116" t="s">
        <v>289</v>
      </c>
      <c r="B146" s="59" t="s">
        <v>290</v>
      </c>
      <c r="C146" s="12"/>
      <c r="D146" s="136">
        <f>D147+D150</f>
        <v>19930</v>
      </c>
      <c r="E146" s="136">
        <f>E147+E150</f>
        <v>11010</v>
      </c>
    </row>
    <row r="147" spans="1:5" ht="25.5">
      <c r="A147" s="117" t="s">
        <v>152</v>
      </c>
      <c r="B147" s="60" t="s">
        <v>291</v>
      </c>
      <c r="C147" s="12"/>
      <c r="D147" s="136">
        <f t="shared" si="21"/>
        <v>13950</v>
      </c>
      <c r="E147" s="136">
        <f t="shared" si="21"/>
        <v>7710</v>
      </c>
    </row>
    <row r="148" spans="1:5" ht="25.5">
      <c r="A148" s="63" t="s">
        <v>248</v>
      </c>
      <c r="B148" s="60" t="s">
        <v>291</v>
      </c>
      <c r="C148" s="12">
        <v>200</v>
      </c>
      <c r="D148" s="136">
        <f t="shared" si="21"/>
        <v>13950</v>
      </c>
      <c r="E148" s="136">
        <f t="shared" si="21"/>
        <v>7710</v>
      </c>
    </row>
    <row r="149" spans="1:5" ht="25.5">
      <c r="A149" s="63" t="s">
        <v>85</v>
      </c>
      <c r="B149" s="60" t="s">
        <v>291</v>
      </c>
      <c r="C149" s="12">
        <v>240</v>
      </c>
      <c r="D149" s="136">
        <f>'Пр.12 (вед19-20)'!G133</f>
        <v>13950</v>
      </c>
      <c r="E149" s="136">
        <f>'Пр.12 (вед19-20)'!I133</f>
        <v>7710</v>
      </c>
    </row>
    <row r="150" spans="1:5" ht="25.5">
      <c r="A150" s="117" t="s">
        <v>153</v>
      </c>
      <c r="B150" s="60" t="s">
        <v>292</v>
      </c>
      <c r="C150" s="12"/>
      <c r="D150" s="136">
        <f>D151</f>
        <v>5980</v>
      </c>
      <c r="E150" s="136">
        <f>E151</f>
        <v>3300</v>
      </c>
    </row>
    <row r="151" spans="1:5" ht="25.5">
      <c r="A151" s="63" t="s">
        <v>248</v>
      </c>
      <c r="B151" s="60" t="s">
        <v>292</v>
      </c>
      <c r="C151" s="12">
        <v>200</v>
      </c>
      <c r="D151" s="136">
        <f>D152</f>
        <v>5980</v>
      </c>
      <c r="E151" s="136">
        <f>E152</f>
        <v>3300</v>
      </c>
    </row>
    <row r="152" spans="1:5" ht="25.5">
      <c r="A152" s="63" t="s">
        <v>85</v>
      </c>
      <c r="B152" s="60" t="s">
        <v>292</v>
      </c>
      <c r="C152" s="12">
        <v>240</v>
      </c>
      <c r="D152" s="136">
        <f>'Пр.12 (вед19-20)'!G137</f>
        <v>5980</v>
      </c>
      <c r="E152" s="136">
        <f>'Пр.12 (вед19-20)'!I137</f>
        <v>3300</v>
      </c>
    </row>
    <row r="153" spans="1:5" ht="38.25">
      <c r="A153" s="92" t="s">
        <v>320</v>
      </c>
      <c r="B153" s="118" t="s">
        <v>265</v>
      </c>
      <c r="C153" s="12"/>
      <c r="D153" s="162">
        <f>D154+D158+D162+D168+D171+D177+D183+D187+D195+D199+D203+D207</f>
        <v>26207930</v>
      </c>
      <c r="E153" s="162">
        <f>E154+E158+E162+E168+E171+E177+E183+E187+E195+E199+E203+E207</f>
        <v>25874370</v>
      </c>
    </row>
    <row r="154" spans="1:5" ht="25.5">
      <c r="A154" s="20" t="s">
        <v>266</v>
      </c>
      <c r="B154" s="12" t="s">
        <v>368</v>
      </c>
      <c r="C154" s="12"/>
      <c r="D154" s="136">
        <f>D156</f>
        <v>1848100</v>
      </c>
      <c r="E154" s="136">
        <f>E156</f>
        <v>1848100</v>
      </c>
    </row>
    <row r="155" spans="1:5" ht="16.5" customHeight="1">
      <c r="A155" s="20" t="s">
        <v>369</v>
      </c>
      <c r="B155" s="12" t="s">
        <v>267</v>
      </c>
      <c r="C155" s="12"/>
      <c r="D155" s="136">
        <f>D156</f>
        <v>1848100</v>
      </c>
      <c r="E155" s="136">
        <f>E156</f>
        <v>1848100</v>
      </c>
    </row>
    <row r="156" spans="1:5" ht="51">
      <c r="A156" s="6" t="s">
        <v>47</v>
      </c>
      <c r="B156" s="12" t="s">
        <v>267</v>
      </c>
      <c r="C156" s="12">
        <v>100</v>
      </c>
      <c r="D156" s="136">
        <f>D157</f>
        <v>1848100</v>
      </c>
      <c r="E156" s="136">
        <f>E157</f>
        <v>1848100</v>
      </c>
    </row>
    <row r="157" spans="1:5" ht="25.5">
      <c r="A157" s="6" t="s">
        <v>37</v>
      </c>
      <c r="B157" s="12" t="s">
        <v>267</v>
      </c>
      <c r="C157" s="12">
        <v>120</v>
      </c>
      <c r="D157" s="136">
        <f>'Пр.12 (вед19-20)'!G20</f>
        <v>1848100</v>
      </c>
      <c r="E157" s="136">
        <f>'Пр.12 (вед19-20)'!I20</f>
        <v>1848100</v>
      </c>
    </row>
    <row r="158" spans="1:5" ht="38.25">
      <c r="A158" s="20" t="s">
        <v>268</v>
      </c>
      <c r="B158" s="60" t="s">
        <v>370</v>
      </c>
      <c r="C158" s="12"/>
      <c r="D158" s="136">
        <f>D160</f>
        <v>11305000</v>
      </c>
      <c r="E158" s="136">
        <f>E160</f>
        <v>11305000</v>
      </c>
    </row>
    <row r="159" spans="1:5" ht="25.5">
      <c r="A159" s="20" t="s">
        <v>371</v>
      </c>
      <c r="B159" s="60" t="s">
        <v>269</v>
      </c>
      <c r="C159" s="12"/>
      <c r="D159" s="136">
        <f>D160</f>
        <v>11305000</v>
      </c>
      <c r="E159" s="136">
        <f>E160</f>
        <v>11305000</v>
      </c>
    </row>
    <row r="160" spans="1:5" ht="51">
      <c r="A160" s="6" t="s">
        <v>47</v>
      </c>
      <c r="B160" s="60" t="s">
        <v>269</v>
      </c>
      <c r="C160" s="12">
        <v>100</v>
      </c>
      <c r="D160" s="136">
        <f>D161</f>
        <v>11305000</v>
      </c>
      <c r="E160" s="136">
        <f>E161</f>
        <v>11305000</v>
      </c>
    </row>
    <row r="161" spans="1:5" ht="25.5">
      <c r="A161" s="6" t="s">
        <v>37</v>
      </c>
      <c r="B161" s="60" t="s">
        <v>269</v>
      </c>
      <c r="C161" s="12">
        <v>120</v>
      </c>
      <c r="D161" s="136">
        <f>'Пр.12 (вед19-20)'!G29</f>
        <v>11305000</v>
      </c>
      <c r="E161" s="136">
        <f>'Пр.12 (вед19-20)'!I29</f>
        <v>11305000</v>
      </c>
    </row>
    <row r="162" spans="1:5" ht="25.5">
      <c r="A162" s="19" t="s">
        <v>394</v>
      </c>
      <c r="B162" s="38" t="s">
        <v>380</v>
      </c>
      <c r="C162" s="12"/>
      <c r="D162" s="136">
        <f>D163</f>
        <v>87780</v>
      </c>
      <c r="E162" s="136">
        <f>E163</f>
        <v>87780</v>
      </c>
    </row>
    <row r="163" spans="1:5" ht="25.5">
      <c r="A163" s="19" t="s">
        <v>379</v>
      </c>
      <c r="B163" s="38" t="s">
        <v>282</v>
      </c>
      <c r="C163" s="12"/>
      <c r="D163" s="136">
        <f>D164+D166</f>
        <v>87780</v>
      </c>
      <c r="E163" s="136">
        <f>E164+E166</f>
        <v>87780</v>
      </c>
    </row>
    <row r="164" spans="1:5" ht="51">
      <c r="A164" s="20" t="s">
        <v>83</v>
      </c>
      <c r="B164" s="38" t="s">
        <v>282</v>
      </c>
      <c r="C164" s="12" t="s">
        <v>64</v>
      </c>
      <c r="D164" s="136">
        <f>D165</f>
        <v>71600</v>
      </c>
      <c r="E164" s="136">
        <f>E165</f>
        <v>71600</v>
      </c>
    </row>
    <row r="165" spans="1:5" ht="25.5">
      <c r="A165" s="6" t="s">
        <v>37</v>
      </c>
      <c r="B165" s="38" t="s">
        <v>282</v>
      </c>
      <c r="C165" s="12">
        <v>120</v>
      </c>
      <c r="D165" s="136">
        <f>'Пр.12 (вед19-20)'!G105</f>
        <v>71600</v>
      </c>
      <c r="E165" s="136">
        <f>'Пр.12 (вед19-20)'!I105</f>
        <v>71600</v>
      </c>
    </row>
    <row r="166" spans="1:5" ht="25.5">
      <c r="A166" s="6" t="s">
        <v>248</v>
      </c>
      <c r="B166" s="38" t="s">
        <v>282</v>
      </c>
      <c r="C166" s="12">
        <v>200</v>
      </c>
      <c r="D166" s="136">
        <f>D167</f>
        <v>16180</v>
      </c>
      <c r="E166" s="136">
        <f>E167</f>
        <v>16180</v>
      </c>
    </row>
    <row r="167" spans="1:5" ht="25.5">
      <c r="A167" s="6" t="s">
        <v>85</v>
      </c>
      <c r="B167" s="38" t="s">
        <v>282</v>
      </c>
      <c r="C167" s="12">
        <v>240</v>
      </c>
      <c r="D167" s="136">
        <f>'Пр.12 (вед19-20)'!G109</f>
        <v>16180</v>
      </c>
      <c r="E167" s="136">
        <f>'Пр.12 (вед19-20)'!I109</f>
        <v>16180</v>
      </c>
    </row>
    <row r="168" spans="1:5" ht="38.25">
      <c r="A168" s="19" t="s">
        <v>381</v>
      </c>
      <c r="B168" s="38" t="s">
        <v>284</v>
      </c>
      <c r="C168" s="12"/>
      <c r="D168" s="136">
        <f>D169</f>
        <v>12280</v>
      </c>
      <c r="E168" s="136">
        <f>E169</f>
        <v>12280</v>
      </c>
    </row>
    <row r="169" spans="1:5" ht="25.5">
      <c r="A169" s="6" t="s">
        <v>248</v>
      </c>
      <c r="B169" s="38" t="s">
        <v>284</v>
      </c>
      <c r="C169" s="12">
        <v>200</v>
      </c>
      <c r="D169" s="136">
        <f>D170</f>
        <v>12280</v>
      </c>
      <c r="E169" s="136">
        <f>E170</f>
        <v>12280</v>
      </c>
    </row>
    <row r="170" spans="1:5" ht="25.5">
      <c r="A170" s="6" t="s">
        <v>85</v>
      </c>
      <c r="B170" s="38" t="s">
        <v>284</v>
      </c>
      <c r="C170" s="12">
        <v>240</v>
      </c>
      <c r="D170" s="136">
        <f>'Пр.12 (вед19-20)'!G113</f>
        <v>12280</v>
      </c>
      <c r="E170" s="136">
        <f>'Пр.12 (вед19-20)'!I113</f>
        <v>12280</v>
      </c>
    </row>
    <row r="171" spans="1:5" ht="38.25">
      <c r="A171" s="6" t="s">
        <v>279</v>
      </c>
      <c r="B171" s="38" t="s">
        <v>378</v>
      </c>
      <c r="C171" s="12"/>
      <c r="D171" s="136">
        <f>D172</f>
        <v>397700</v>
      </c>
      <c r="E171" s="136">
        <f>E172</f>
        <v>411000</v>
      </c>
    </row>
    <row r="172" spans="1:5" ht="25.5">
      <c r="A172" s="6" t="s">
        <v>377</v>
      </c>
      <c r="B172" s="38" t="s">
        <v>280</v>
      </c>
      <c r="C172" s="12"/>
      <c r="D172" s="136">
        <f>D173+D175</f>
        <v>397700</v>
      </c>
      <c r="E172" s="136">
        <f>E173+E175</f>
        <v>411000</v>
      </c>
    </row>
    <row r="173" spans="1:5" ht="51">
      <c r="A173" s="20" t="s">
        <v>83</v>
      </c>
      <c r="B173" s="38" t="s">
        <v>280</v>
      </c>
      <c r="C173" s="12">
        <v>100</v>
      </c>
      <c r="D173" s="136">
        <f>D174</f>
        <v>377500</v>
      </c>
      <c r="E173" s="136">
        <f>E174</f>
        <v>390600</v>
      </c>
    </row>
    <row r="174" spans="1:5" ht="25.5">
      <c r="A174" s="6" t="s">
        <v>37</v>
      </c>
      <c r="B174" s="38" t="s">
        <v>280</v>
      </c>
      <c r="C174" s="12">
        <v>120</v>
      </c>
      <c r="D174" s="136">
        <f>'Пр.12 (вед19-20)'!G91</f>
        <v>377500</v>
      </c>
      <c r="E174" s="136">
        <f>'Пр.12 (вед19-20)'!I91</f>
        <v>390600</v>
      </c>
    </row>
    <row r="175" spans="1:5" ht="25.5">
      <c r="A175" s="6" t="s">
        <v>248</v>
      </c>
      <c r="B175" s="38" t="s">
        <v>280</v>
      </c>
      <c r="C175" s="12">
        <v>200</v>
      </c>
      <c r="D175" s="136">
        <f>D176</f>
        <v>20200</v>
      </c>
      <c r="E175" s="136">
        <f>E176</f>
        <v>20400</v>
      </c>
    </row>
    <row r="176" spans="1:5" ht="25.5">
      <c r="A176" s="6" t="s">
        <v>85</v>
      </c>
      <c r="B176" s="38" t="s">
        <v>280</v>
      </c>
      <c r="C176" s="12">
        <v>240</v>
      </c>
      <c r="D176" s="136">
        <f>'Пр.12 (вед19-20)'!G95</f>
        <v>20200</v>
      </c>
      <c r="E176" s="136">
        <f>'Пр.12 (вед19-20)'!I95</f>
        <v>20400</v>
      </c>
    </row>
    <row r="177" spans="1:5" ht="25.5">
      <c r="A177" s="6" t="s">
        <v>272</v>
      </c>
      <c r="B177" s="38" t="s">
        <v>373</v>
      </c>
      <c r="C177" s="12"/>
      <c r="D177" s="136">
        <f>D178</f>
        <v>2275000</v>
      </c>
      <c r="E177" s="136">
        <f>E178</f>
        <v>2259500</v>
      </c>
    </row>
    <row r="178" spans="1:5">
      <c r="A178" s="70" t="s">
        <v>372</v>
      </c>
      <c r="B178" s="38" t="s">
        <v>273</v>
      </c>
      <c r="C178" s="12"/>
      <c r="D178" s="136">
        <f>D179+D181</f>
        <v>2275000</v>
      </c>
      <c r="E178" s="136">
        <f>E179+E181</f>
        <v>2259500</v>
      </c>
    </row>
    <row r="179" spans="1:5" s="107" customFormat="1" ht="25.5">
      <c r="A179" s="6" t="s">
        <v>248</v>
      </c>
      <c r="B179" s="38" t="s">
        <v>273</v>
      </c>
      <c r="C179" s="12">
        <v>200</v>
      </c>
      <c r="D179" s="136">
        <f>D180</f>
        <v>2185000</v>
      </c>
      <c r="E179" s="136">
        <f>E180</f>
        <v>2169500</v>
      </c>
    </row>
    <row r="180" spans="1:5" ht="25.5">
      <c r="A180" s="6" t="s">
        <v>85</v>
      </c>
      <c r="B180" s="38" t="s">
        <v>273</v>
      </c>
      <c r="C180" s="12">
        <v>240</v>
      </c>
      <c r="D180" s="136">
        <f>'Пр.12 (вед19-20)'!G50+'Пр.12 (вед19-20)'!G181</f>
        <v>2185000</v>
      </c>
      <c r="E180" s="136">
        <f>'Пр.12 (вед19-20)'!I50+'Пр.12 (вед19-20)'!I181</f>
        <v>2169500</v>
      </c>
    </row>
    <row r="181" spans="1:5">
      <c r="A181" s="6" t="s">
        <v>38</v>
      </c>
      <c r="B181" s="38" t="s">
        <v>273</v>
      </c>
      <c r="C181" s="12">
        <v>800</v>
      </c>
      <c r="D181" s="136">
        <f>D182</f>
        <v>90000</v>
      </c>
      <c r="E181" s="136">
        <f>E182</f>
        <v>90000</v>
      </c>
    </row>
    <row r="182" spans="1:5">
      <c r="A182" s="6" t="s">
        <v>250</v>
      </c>
      <c r="B182" s="38" t="s">
        <v>273</v>
      </c>
      <c r="C182" s="12">
        <v>850</v>
      </c>
      <c r="D182" s="136">
        <f>'Пр.12 (вед19-20)'!G53</f>
        <v>90000</v>
      </c>
      <c r="E182" s="136">
        <f>'Пр.12 (вед19-20)'!I53</f>
        <v>90000</v>
      </c>
    </row>
    <row r="183" spans="1:5" ht="38.25">
      <c r="A183" s="63" t="s">
        <v>293</v>
      </c>
      <c r="B183" s="38" t="s">
        <v>383</v>
      </c>
      <c r="C183" s="12"/>
      <c r="D183" s="136">
        <f>D185</f>
        <v>2863600</v>
      </c>
      <c r="E183" s="136">
        <f>E185</f>
        <v>2507100</v>
      </c>
    </row>
    <row r="184" spans="1:5" ht="25.5">
      <c r="A184" s="63" t="s">
        <v>384</v>
      </c>
      <c r="B184" s="38" t="s">
        <v>294</v>
      </c>
      <c r="C184" s="12"/>
      <c r="D184" s="136">
        <f>D185</f>
        <v>2863600</v>
      </c>
      <c r="E184" s="136">
        <f>E185</f>
        <v>2507100</v>
      </c>
    </row>
    <row r="185" spans="1:5" ht="25.5">
      <c r="A185" s="6" t="s">
        <v>248</v>
      </c>
      <c r="B185" s="38" t="s">
        <v>294</v>
      </c>
      <c r="C185" s="12">
        <v>200</v>
      </c>
      <c r="D185" s="136">
        <f>D186</f>
        <v>2863600</v>
      </c>
      <c r="E185" s="136">
        <f>E186</f>
        <v>2507100</v>
      </c>
    </row>
    <row r="186" spans="1:5" ht="25.5">
      <c r="A186" s="6" t="s">
        <v>85</v>
      </c>
      <c r="B186" s="38" t="s">
        <v>294</v>
      </c>
      <c r="C186" s="12">
        <v>240</v>
      </c>
      <c r="D186" s="136">
        <f>'Пр.12 (вед19-20)'!G146</f>
        <v>2863600</v>
      </c>
      <c r="E186" s="136">
        <f>'Пр.12 (вед19-20)'!I146</f>
        <v>2507100</v>
      </c>
    </row>
    <row r="187" spans="1:5" ht="25.5">
      <c r="A187" s="6" t="s">
        <v>354</v>
      </c>
      <c r="B187" s="60" t="s">
        <v>355</v>
      </c>
      <c r="C187" s="12"/>
      <c r="D187" s="136">
        <f>D188</f>
        <v>6751670</v>
      </c>
      <c r="E187" s="136">
        <f>E188</f>
        <v>6826810</v>
      </c>
    </row>
    <row r="188" spans="1:5" ht="25.5">
      <c r="A188" s="130" t="s">
        <v>203</v>
      </c>
      <c r="B188" s="60" t="s">
        <v>356</v>
      </c>
      <c r="C188" s="12"/>
      <c r="D188" s="136">
        <f>D189+D191+D193</f>
        <v>6751670</v>
      </c>
      <c r="E188" s="136">
        <f>E189+E191+E193</f>
        <v>6826810</v>
      </c>
    </row>
    <row r="189" spans="1:5" ht="51">
      <c r="A189" s="20" t="s">
        <v>47</v>
      </c>
      <c r="B189" s="60" t="s">
        <v>356</v>
      </c>
      <c r="C189" s="12">
        <v>100</v>
      </c>
      <c r="D189" s="136">
        <f>D190</f>
        <v>5600100</v>
      </c>
      <c r="E189" s="136">
        <f>E190</f>
        <v>5533000</v>
      </c>
    </row>
    <row r="190" spans="1:5">
      <c r="A190" s="6" t="s">
        <v>48</v>
      </c>
      <c r="B190" s="60" t="s">
        <v>356</v>
      </c>
      <c r="C190" s="12">
        <v>110</v>
      </c>
      <c r="D190" s="136">
        <f>'Пр.12 (вед19-20)'!G59</f>
        <v>5600100</v>
      </c>
      <c r="E190" s="136">
        <f>'Пр.12 (вед19-20)'!I59</f>
        <v>5533000</v>
      </c>
    </row>
    <row r="191" spans="1:5" ht="25.5">
      <c r="A191" s="6" t="s">
        <v>248</v>
      </c>
      <c r="B191" s="60" t="s">
        <v>356</v>
      </c>
      <c r="C191" s="12" t="s">
        <v>66</v>
      </c>
      <c r="D191" s="136">
        <f>D192</f>
        <v>1145170</v>
      </c>
      <c r="E191" s="136">
        <f>E192</f>
        <v>1287010</v>
      </c>
    </row>
    <row r="192" spans="1:5" ht="25.5">
      <c r="A192" s="6" t="s">
        <v>85</v>
      </c>
      <c r="B192" s="60" t="s">
        <v>356</v>
      </c>
      <c r="C192" s="12">
        <v>240</v>
      </c>
      <c r="D192" s="136">
        <f>'Пр.12 (вед19-20)'!G64</f>
        <v>1145170</v>
      </c>
      <c r="E192" s="136">
        <f>'Пр.12 (вед19-20)'!I64</f>
        <v>1287010</v>
      </c>
    </row>
    <row r="193" spans="1:5">
      <c r="A193" s="6" t="s">
        <v>38</v>
      </c>
      <c r="B193" s="60" t="s">
        <v>356</v>
      </c>
      <c r="C193" s="12">
        <v>800</v>
      </c>
      <c r="D193" s="136">
        <f>D194</f>
        <v>6400</v>
      </c>
      <c r="E193" s="136">
        <f>E194</f>
        <v>6800</v>
      </c>
    </row>
    <row r="194" spans="1:5">
      <c r="A194" s="6" t="s">
        <v>250</v>
      </c>
      <c r="B194" s="60" t="s">
        <v>356</v>
      </c>
      <c r="C194" s="12">
        <v>850</v>
      </c>
      <c r="D194" s="136">
        <f>'Пр.12 (вед19-20)'!G68</f>
        <v>6400</v>
      </c>
      <c r="E194" s="136">
        <f>'Пр.12 (вед19-20)'!I68</f>
        <v>6800</v>
      </c>
    </row>
    <row r="195" spans="1:5" ht="25.5">
      <c r="A195" s="72" t="s">
        <v>270</v>
      </c>
      <c r="B195" s="38" t="s">
        <v>375</v>
      </c>
      <c r="C195" s="12"/>
      <c r="D195" s="136">
        <f>D197</f>
        <v>300000</v>
      </c>
      <c r="E195" s="136">
        <f>E197</f>
        <v>250000</v>
      </c>
    </row>
    <row r="196" spans="1:5">
      <c r="A196" s="70" t="s">
        <v>372</v>
      </c>
      <c r="B196" s="38" t="s">
        <v>271</v>
      </c>
      <c r="C196" s="12"/>
      <c r="D196" s="136">
        <f>D197</f>
        <v>300000</v>
      </c>
      <c r="E196" s="136">
        <f>E197</f>
        <v>250000</v>
      </c>
    </row>
    <row r="197" spans="1:5" ht="51">
      <c r="A197" s="6" t="s">
        <v>47</v>
      </c>
      <c r="B197" s="38" t="s">
        <v>271</v>
      </c>
      <c r="C197" s="12">
        <v>100</v>
      </c>
      <c r="D197" s="136">
        <f>D198</f>
        <v>300000</v>
      </c>
      <c r="E197" s="136">
        <f>E198</f>
        <v>250000</v>
      </c>
    </row>
    <row r="198" spans="1:5" ht="25.5">
      <c r="A198" s="6" t="s">
        <v>37</v>
      </c>
      <c r="B198" s="38" t="s">
        <v>271</v>
      </c>
      <c r="C198" s="12">
        <v>120</v>
      </c>
      <c r="D198" s="136">
        <f>'Пр.12 (вед19-20)'!G74</f>
        <v>300000</v>
      </c>
      <c r="E198" s="136">
        <f>'Пр.12 (вед19-20)'!I74</f>
        <v>250000</v>
      </c>
    </row>
    <row r="199" spans="1:5" ht="38.25">
      <c r="A199" s="6" t="s">
        <v>274</v>
      </c>
      <c r="B199" s="38" t="s">
        <v>376</v>
      </c>
      <c r="C199" s="12"/>
      <c r="D199" s="136">
        <f>D201</f>
        <v>25000</v>
      </c>
      <c r="E199" s="136">
        <f>E201</f>
        <v>25000</v>
      </c>
    </row>
    <row r="200" spans="1:5">
      <c r="A200" s="70" t="s">
        <v>372</v>
      </c>
      <c r="B200" s="38" t="s">
        <v>275</v>
      </c>
      <c r="C200" s="12"/>
      <c r="D200" s="136">
        <f>D201</f>
        <v>25000</v>
      </c>
      <c r="E200" s="136">
        <f>E201</f>
        <v>25000</v>
      </c>
    </row>
    <row r="201" spans="1:5">
      <c r="A201" s="6" t="s">
        <v>38</v>
      </c>
      <c r="B201" s="38" t="s">
        <v>275</v>
      </c>
      <c r="C201" s="12" t="s">
        <v>276</v>
      </c>
      <c r="D201" s="136">
        <f>D202</f>
        <v>25000</v>
      </c>
      <c r="E201" s="136">
        <f>E202</f>
        <v>25000</v>
      </c>
    </row>
    <row r="202" spans="1:5">
      <c r="A202" s="6" t="s">
        <v>250</v>
      </c>
      <c r="B202" s="38" t="s">
        <v>275</v>
      </c>
      <c r="C202" s="12" t="s">
        <v>93</v>
      </c>
      <c r="D202" s="136">
        <f>'Пр.12 (вед19-20)'!G79</f>
        <v>25000</v>
      </c>
      <c r="E202" s="136">
        <f>'Пр.12 (вед19-20)'!I79</f>
        <v>25000</v>
      </c>
    </row>
    <row r="203" spans="1:5" ht="25.5">
      <c r="A203" s="72" t="s">
        <v>297</v>
      </c>
      <c r="B203" s="38" t="s">
        <v>361</v>
      </c>
      <c r="C203" s="12"/>
      <c r="D203" s="136">
        <f t="shared" ref="D203:E205" si="22">D204</f>
        <v>331800</v>
      </c>
      <c r="E203" s="136">
        <f t="shared" si="22"/>
        <v>331800</v>
      </c>
    </row>
    <row r="204" spans="1:5">
      <c r="A204" s="70" t="s">
        <v>372</v>
      </c>
      <c r="B204" s="38" t="s">
        <v>298</v>
      </c>
      <c r="C204" s="12"/>
      <c r="D204" s="136">
        <f t="shared" si="22"/>
        <v>331800</v>
      </c>
      <c r="E204" s="136">
        <f t="shared" si="22"/>
        <v>331800</v>
      </c>
    </row>
    <row r="205" spans="1:5" ht="25.5">
      <c r="A205" s="6" t="s">
        <v>248</v>
      </c>
      <c r="B205" s="38" t="s">
        <v>298</v>
      </c>
      <c r="C205" s="12">
        <v>200</v>
      </c>
      <c r="D205" s="136">
        <f t="shared" si="22"/>
        <v>331800</v>
      </c>
      <c r="E205" s="136">
        <f t="shared" si="22"/>
        <v>331800</v>
      </c>
    </row>
    <row r="206" spans="1:5" ht="25.5">
      <c r="A206" s="6" t="s">
        <v>85</v>
      </c>
      <c r="B206" s="38" t="s">
        <v>298</v>
      </c>
      <c r="C206" s="12">
        <v>240</v>
      </c>
      <c r="D206" s="136">
        <f>'Пр.12 (вед19-20)'!G186</f>
        <v>331800</v>
      </c>
      <c r="E206" s="136">
        <f>'Пр.12 (вед19-20)'!I186</f>
        <v>331800</v>
      </c>
    </row>
    <row r="207" spans="1:5" ht="25.5">
      <c r="A207" s="6" t="s">
        <v>311</v>
      </c>
      <c r="B207" s="12" t="s">
        <v>389</v>
      </c>
      <c r="C207" s="12"/>
      <c r="D207" s="136">
        <f>D209</f>
        <v>10000</v>
      </c>
      <c r="E207" s="136">
        <f>E209</f>
        <v>10000</v>
      </c>
    </row>
    <row r="208" spans="1:5">
      <c r="A208" s="70" t="s">
        <v>372</v>
      </c>
      <c r="B208" s="12" t="s">
        <v>312</v>
      </c>
      <c r="C208" s="12"/>
      <c r="D208" s="136">
        <f>D209</f>
        <v>10000</v>
      </c>
      <c r="E208" s="136">
        <f>E209</f>
        <v>10000</v>
      </c>
    </row>
    <row r="209" spans="1:5" ht="25.5">
      <c r="A209" s="6" t="s">
        <v>248</v>
      </c>
      <c r="B209" s="12" t="s">
        <v>312</v>
      </c>
      <c r="C209" s="12">
        <v>200</v>
      </c>
      <c r="D209" s="136">
        <f>D210</f>
        <v>10000</v>
      </c>
      <c r="E209" s="136">
        <f>E210</f>
        <v>10000</v>
      </c>
    </row>
    <row r="210" spans="1:5" ht="25.5">
      <c r="A210" s="6" t="s">
        <v>85</v>
      </c>
      <c r="B210" s="12" t="s">
        <v>312</v>
      </c>
      <c r="C210" s="12">
        <v>240</v>
      </c>
      <c r="D210" s="136">
        <f>'Пр.12 (вед19-20)'!G339</f>
        <v>10000</v>
      </c>
      <c r="E210" s="136">
        <f>'Пр.12 (вед19-20)'!I339</f>
        <v>10000</v>
      </c>
    </row>
    <row r="211" spans="1:5">
      <c r="A211" s="68" t="s">
        <v>88</v>
      </c>
      <c r="B211" s="78" t="s">
        <v>127</v>
      </c>
      <c r="C211" s="20"/>
      <c r="D211" s="163">
        <f>D212+D214+D216+D219</f>
        <v>12991260</v>
      </c>
      <c r="E211" s="163">
        <f>E212+E214+E216+E219</f>
        <v>9051370</v>
      </c>
    </row>
    <row r="212" spans="1:5" ht="13.5">
      <c r="A212" s="93" t="s">
        <v>42</v>
      </c>
      <c r="B212" s="94" t="s">
        <v>132</v>
      </c>
      <c r="C212" s="87"/>
      <c r="D212" s="159">
        <f>D213</f>
        <v>200000</v>
      </c>
      <c r="E212" s="159">
        <f>E213</f>
        <v>200000</v>
      </c>
    </row>
    <row r="213" spans="1:5">
      <c r="A213" s="6" t="s">
        <v>43</v>
      </c>
      <c r="B213" s="38" t="s">
        <v>132</v>
      </c>
      <c r="C213" s="12">
        <v>870</v>
      </c>
      <c r="D213" s="136">
        <f>'Пр.12 (вед19-20)'!G36</f>
        <v>200000</v>
      </c>
      <c r="E213" s="136">
        <f>'Пр.12 (вед19-20)'!I36</f>
        <v>200000</v>
      </c>
    </row>
    <row r="214" spans="1:5" ht="13.5">
      <c r="A214" s="93" t="s">
        <v>327</v>
      </c>
      <c r="B214" s="86" t="s">
        <v>330</v>
      </c>
      <c r="C214" s="87"/>
      <c r="D214" s="159">
        <f>D215</f>
        <v>1072560</v>
      </c>
      <c r="E214" s="159">
        <f>E215</f>
        <v>2156670</v>
      </c>
    </row>
    <row r="215" spans="1:5">
      <c r="A215" s="6" t="s">
        <v>43</v>
      </c>
      <c r="B215" s="126">
        <v>6000009990</v>
      </c>
      <c r="C215" s="12">
        <v>870</v>
      </c>
      <c r="D215" s="136">
        <f>'Пр.12 (вед19-20)'!G83</f>
        <v>1072560</v>
      </c>
      <c r="E215" s="136">
        <f>'Пр.12 (вед19-20)'!I83</f>
        <v>2156670</v>
      </c>
    </row>
    <row r="216" spans="1:5" ht="26.25">
      <c r="A216" s="6" t="s">
        <v>509</v>
      </c>
      <c r="B216" s="94" t="s">
        <v>401</v>
      </c>
      <c r="C216" s="87"/>
      <c r="D216" s="159">
        <f>D217</f>
        <v>11118700</v>
      </c>
      <c r="E216" s="159">
        <f>E217</f>
        <v>6360700</v>
      </c>
    </row>
    <row r="217" spans="1:5" ht="25.5">
      <c r="A217" s="6" t="s">
        <v>248</v>
      </c>
      <c r="B217" s="12" t="s">
        <v>401</v>
      </c>
      <c r="C217" s="12">
        <v>200</v>
      </c>
      <c r="D217" s="136">
        <f>D218</f>
        <v>11118700</v>
      </c>
      <c r="E217" s="136">
        <f>E218</f>
        <v>6360700</v>
      </c>
    </row>
    <row r="218" spans="1:5" ht="25.5">
      <c r="A218" s="6" t="s">
        <v>85</v>
      </c>
      <c r="B218" s="12" t="s">
        <v>401</v>
      </c>
      <c r="C218" s="12">
        <v>240</v>
      </c>
      <c r="D218" s="136">
        <f>'Пр.12 (вед19-20)'!G212</f>
        <v>11118700</v>
      </c>
      <c r="E218" s="136">
        <f>'Пр.12 (вед19-20)'!I212</f>
        <v>6360700</v>
      </c>
    </row>
    <row r="219" spans="1:5" ht="26.25">
      <c r="A219" s="6" t="s">
        <v>510</v>
      </c>
      <c r="B219" s="94" t="s">
        <v>404</v>
      </c>
      <c r="C219" s="87"/>
      <c r="D219" s="159">
        <f>D220</f>
        <v>600000</v>
      </c>
      <c r="E219" s="159">
        <f>E220</f>
        <v>334000</v>
      </c>
    </row>
    <row r="220" spans="1:5" ht="25.5">
      <c r="A220" s="6" t="s">
        <v>248</v>
      </c>
      <c r="B220" s="12" t="s">
        <v>404</v>
      </c>
      <c r="C220" s="12">
        <v>200</v>
      </c>
      <c r="D220" s="136">
        <f>D221</f>
        <v>600000</v>
      </c>
      <c r="E220" s="136">
        <f>E221</f>
        <v>334000</v>
      </c>
    </row>
    <row r="221" spans="1:5" ht="25.5">
      <c r="A221" s="6" t="s">
        <v>85</v>
      </c>
      <c r="B221" s="12" t="s">
        <v>404</v>
      </c>
      <c r="C221" s="12">
        <v>240</v>
      </c>
      <c r="D221" s="136">
        <f>'Пр.12 (вед19-20)'!G216</f>
        <v>600000</v>
      </c>
      <c r="E221" s="136">
        <f>'Пр.12 (вед19-20)'!I216</f>
        <v>334000</v>
      </c>
    </row>
    <row r="222" spans="1:5">
      <c r="A222" s="68" t="s">
        <v>74</v>
      </c>
      <c r="B222" s="126"/>
      <c r="C222" s="103"/>
      <c r="D222" s="164">
        <f>D15+D26+D36+D56+D69+D94+D211+D153+D144</f>
        <v>57996684.759999998</v>
      </c>
      <c r="E222" s="164">
        <f>E15+E26+E36+E56+E69+E94+E211+E153+E144</f>
        <v>52854149.079999998</v>
      </c>
    </row>
  </sheetData>
  <mergeCells count="10">
    <mergeCell ref="A11:E11"/>
    <mergeCell ref="A1:E1"/>
    <mergeCell ref="A2:E2"/>
    <mergeCell ref="A3:E3"/>
    <mergeCell ref="A4:E4"/>
    <mergeCell ref="A5:E5"/>
    <mergeCell ref="A7:E7"/>
    <mergeCell ref="A8:E8"/>
    <mergeCell ref="A9:E9"/>
    <mergeCell ref="A10:E10"/>
  </mergeCells>
  <phoneticPr fontId="23" type="noConversion"/>
  <pageMargins left="0.70866141732283472" right="0" top="0.74803149606299213" bottom="0.74803149606299213" header="0" footer="0"/>
  <pageSetup paperSize="9" scale="88" fitToHeight="9" orientation="portrait" horizontalDpi="4294967292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0"/>
  <sheetViews>
    <sheetView topLeftCell="A7" workbookViewId="0">
      <selection activeCell="C5" sqref="C5:E5"/>
    </sheetView>
  </sheetViews>
  <sheetFormatPr defaultRowHeight="12.75"/>
  <cols>
    <col min="1" max="1" width="44.85546875" customWidth="1"/>
    <col min="2" max="3" width="10.7109375" customWidth="1"/>
    <col min="4" max="4" width="14" style="145" customWidth="1"/>
    <col min="5" max="5" width="12.7109375" customWidth="1"/>
  </cols>
  <sheetData>
    <row r="1" spans="1:6">
      <c r="C1" s="192" t="s">
        <v>518</v>
      </c>
      <c r="D1" s="192"/>
      <c r="E1" s="192"/>
    </row>
    <row r="2" spans="1:6" ht="15.75">
      <c r="A2" s="2"/>
      <c r="B2" s="2"/>
      <c r="C2" s="192" t="s">
        <v>90</v>
      </c>
      <c r="D2" s="192"/>
      <c r="E2" s="192"/>
      <c r="F2" s="1"/>
    </row>
    <row r="3" spans="1:6" ht="15.75">
      <c r="A3" s="2"/>
      <c r="B3" s="2"/>
      <c r="C3" s="192" t="s">
        <v>53</v>
      </c>
      <c r="D3" s="192"/>
      <c r="E3" s="192"/>
      <c r="F3" s="1"/>
    </row>
    <row r="4" spans="1:6" ht="15.75">
      <c r="A4" s="2"/>
      <c r="B4" s="2"/>
      <c r="C4" s="192" t="s">
        <v>1</v>
      </c>
      <c r="D4" s="192"/>
      <c r="E4" s="192"/>
      <c r="F4" s="1"/>
    </row>
    <row r="5" spans="1:6" ht="15.75">
      <c r="A5" s="2"/>
      <c r="B5" s="2"/>
      <c r="C5" s="192" t="s">
        <v>556</v>
      </c>
      <c r="D5" s="192"/>
      <c r="E5" s="192"/>
      <c r="F5" s="1"/>
    </row>
    <row r="6" spans="1:6" ht="15.75">
      <c r="A6" s="199"/>
      <c r="B6" s="199"/>
      <c r="C6" s="199"/>
      <c r="D6" s="199"/>
      <c r="E6" s="199"/>
      <c r="F6" s="200"/>
    </row>
    <row r="7" spans="1:6" ht="47.25" customHeight="1">
      <c r="A7" s="201" t="s">
        <v>365</v>
      </c>
      <c r="B7" s="201"/>
      <c r="C7" s="201"/>
      <c r="D7" s="201"/>
      <c r="E7" s="201"/>
      <c r="F7" s="200"/>
    </row>
    <row r="8" spans="1:6" ht="40.5" customHeight="1">
      <c r="A8" s="46" t="s">
        <v>2</v>
      </c>
      <c r="B8" s="47" t="s">
        <v>3</v>
      </c>
      <c r="C8" s="47" t="s">
        <v>4</v>
      </c>
      <c r="D8" s="132" t="s">
        <v>388</v>
      </c>
      <c r="E8" s="48" t="s">
        <v>5</v>
      </c>
      <c r="F8" s="1"/>
    </row>
    <row r="9" spans="1:6" ht="15.75">
      <c r="A9" s="11">
        <v>1</v>
      </c>
      <c r="B9" s="8">
        <v>2</v>
      </c>
      <c r="C9" s="8">
        <v>3</v>
      </c>
      <c r="D9" s="133">
        <v>4</v>
      </c>
      <c r="E9" s="11">
        <v>5</v>
      </c>
      <c r="F9" s="1"/>
    </row>
    <row r="10" spans="1:6" ht="16.5" customHeight="1">
      <c r="A10" s="13" t="s">
        <v>6</v>
      </c>
      <c r="B10" s="14" t="s">
        <v>54</v>
      </c>
      <c r="C10" s="14"/>
      <c r="D10" s="134">
        <f>'Пр.11 (вед18)'!G12</f>
        <v>26192898.629999999</v>
      </c>
      <c r="E10" s="16"/>
      <c r="F10" s="1"/>
    </row>
    <row r="11" spans="1:6" ht="39.75" customHeight="1">
      <c r="A11" s="6" t="s">
        <v>7</v>
      </c>
      <c r="B11" s="12" t="s">
        <v>54</v>
      </c>
      <c r="C11" s="12" t="s">
        <v>55</v>
      </c>
      <c r="D11" s="136">
        <f>'Пр.11 (вед18)'!G13</f>
        <v>1848100</v>
      </c>
      <c r="E11" s="7"/>
      <c r="F11" s="1"/>
    </row>
    <row r="12" spans="1:6" ht="53.25" customHeight="1">
      <c r="A12" s="6" t="s">
        <v>81</v>
      </c>
      <c r="B12" s="12" t="s">
        <v>54</v>
      </c>
      <c r="C12" s="12" t="s">
        <v>56</v>
      </c>
      <c r="D12" s="136">
        <f>'Пр.11 (вед18)'!G22</f>
        <v>11449327</v>
      </c>
      <c r="E12" s="7"/>
      <c r="F12" s="1"/>
    </row>
    <row r="13" spans="1:6" ht="16.5" customHeight="1">
      <c r="A13" s="6" t="s">
        <v>8</v>
      </c>
      <c r="B13" s="12" t="s">
        <v>54</v>
      </c>
      <c r="C13" s="12">
        <v>11</v>
      </c>
      <c r="D13" s="136">
        <f>'Пр.11 (вед18)'!G43</f>
        <v>200000</v>
      </c>
      <c r="E13" s="7"/>
      <c r="F13" s="1"/>
    </row>
    <row r="14" spans="1:6" ht="16.5" customHeight="1">
      <c r="A14" s="6" t="s">
        <v>9</v>
      </c>
      <c r="B14" s="12" t="s">
        <v>54</v>
      </c>
      <c r="C14" s="12">
        <v>13</v>
      </c>
      <c r="D14" s="136">
        <f>'Пр.11 (вед18)'!G47</f>
        <v>12092551.629999999</v>
      </c>
      <c r="E14" s="7"/>
      <c r="F14" s="1"/>
    </row>
    <row r="15" spans="1:6" ht="16.5" customHeight="1">
      <c r="A15" s="13" t="s">
        <v>10</v>
      </c>
      <c r="B15" s="14" t="s">
        <v>55</v>
      </c>
      <c r="C15" s="14"/>
      <c r="D15" s="134">
        <f>D16</f>
        <v>393800</v>
      </c>
      <c r="E15" s="15">
        <f>E16</f>
        <v>393800</v>
      </c>
      <c r="F15" s="1"/>
    </row>
    <row r="16" spans="1:6" ht="16.5" customHeight="1">
      <c r="A16" s="6" t="s">
        <v>11</v>
      </c>
      <c r="B16" s="12" t="s">
        <v>55</v>
      </c>
      <c r="C16" s="12" t="s">
        <v>57</v>
      </c>
      <c r="D16" s="136">
        <f>'Пр.11 (вед18)'!G99</f>
        <v>393800</v>
      </c>
      <c r="E16" s="9">
        <f>D16</f>
        <v>393800</v>
      </c>
      <c r="F16" s="1"/>
    </row>
    <row r="17" spans="1:6" ht="26.25" customHeight="1">
      <c r="A17" s="13" t="s">
        <v>12</v>
      </c>
      <c r="B17" s="14" t="s">
        <v>57</v>
      </c>
      <c r="C17" s="14"/>
      <c r="D17" s="134">
        <f>D18+D19</f>
        <v>538890</v>
      </c>
      <c r="E17" s="15">
        <f>E18</f>
        <v>100060</v>
      </c>
      <c r="F17" s="1"/>
    </row>
    <row r="18" spans="1:6" ht="16.5" customHeight="1">
      <c r="A18" s="6" t="s">
        <v>13</v>
      </c>
      <c r="B18" s="12" t="s">
        <v>57</v>
      </c>
      <c r="C18" s="12" t="s">
        <v>56</v>
      </c>
      <c r="D18" s="136">
        <f>'Пр.11 (вед18)'!G113</f>
        <v>100060</v>
      </c>
      <c r="E18" s="9">
        <f>D18</f>
        <v>100060</v>
      </c>
      <c r="F18" s="1"/>
    </row>
    <row r="19" spans="1:6" ht="27" customHeight="1">
      <c r="A19" s="6" t="s">
        <v>14</v>
      </c>
      <c r="B19" s="12" t="s">
        <v>57</v>
      </c>
      <c r="C19" s="12">
        <v>14</v>
      </c>
      <c r="D19" s="136">
        <f>'Пр.11 (вед18)'!G130</f>
        <v>438830</v>
      </c>
      <c r="E19" s="9"/>
      <c r="F19" s="1"/>
    </row>
    <row r="20" spans="1:6" ht="16.5" customHeight="1">
      <c r="A20" s="13" t="s">
        <v>15</v>
      </c>
      <c r="B20" s="14" t="s">
        <v>56</v>
      </c>
      <c r="C20" s="14"/>
      <c r="D20" s="134">
        <f>D21+D22+D23+D24</f>
        <v>10586650.620000001</v>
      </c>
      <c r="E20" s="15"/>
      <c r="F20" s="1"/>
    </row>
    <row r="21" spans="1:6" ht="16.5" customHeight="1">
      <c r="A21" s="6" t="s">
        <v>16</v>
      </c>
      <c r="B21" s="12" t="s">
        <v>56</v>
      </c>
      <c r="C21" s="12" t="s">
        <v>54</v>
      </c>
      <c r="D21" s="136">
        <f>'Пр.11 (вед18)'!G155</f>
        <v>2293036.62</v>
      </c>
      <c r="E21" s="10"/>
      <c r="F21" s="1"/>
    </row>
    <row r="22" spans="1:6" ht="16.5" customHeight="1">
      <c r="A22" s="6" t="s">
        <v>17</v>
      </c>
      <c r="B22" s="12" t="s">
        <v>56</v>
      </c>
      <c r="C22" s="12" t="s">
        <v>58</v>
      </c>
      <c r="D22" s="136">
        <f>'Пр.11 (вед18)'!G167</f>
        <v>1568147.52</v>
      </c>
      <c r="E22" s="9"/>
      <c r="F22" s="1"/>
    </row>
    <row r="23" spans="1:6" ht="16.5" customHeight="1">
      <c r="A23" s="6" t="s">
        <v>18</v>
      </c>
      <c r="B23" s="12" t="s">
        <v>56</v>
      </c>
      <c r="C23" s="12" t="s">
        <v>59</v>
      </c>
      <c r="D23" s="136">
        <f>'Пр.11 (вед18)'!G175</f>
        <v>6249000</v>
      </c>
      <c r="E23" s="9"/>
      <c r="F23" s="1"/>
    </row>
    <row r="24" spans="1:6" ht="16.5" customHeight="1">
      <c r="A24" s="6" t="s">
        <v>19</v>
      </c>
      <c r="B24" s="12" t="s">
        <v>56</v>
      </c>
      <c r="C24" s="12">
        <v>10</v>
      </c>
      <c r="D24" s="136">
        <f>'Пр.11 (вед18)'!G194</f>
        <v>476466.48</v>
      </c>
      <c r="E24" s="9"/>
      <c r="F24" s="1"/>
    </row>
    <row r="25" spans="1:6" ht="16.5" customHeight="1">
      <c r="A25" s="13" t="s">
        <v>20</v>
      </c>
      <c r="B25" s="14" t="s">
        <v>60</v>
      </c>
      <c r="C25" s="14"/>
      <c r="D25" s="134">
        <f>D26+D27+D28+D29</f>
        <v>31269543.579999998</v>
      </c>
      <c r="E25" s="15"/>
      <c r="F25" s="1"/>
    </row>
    <row r="26" spans="1:6" ht="16.5" customHeight="1">
      <c r="A26" s="6" t="s">
        <v>45</v>
      </c>
      <c r="B26" s="12" t="s">
        <v>60</v>
      </c>
      <c r="C26" s="12" t="s">
        <v>54</v>
      </c>
      <c r="D26" s="136">
        <f>'Пр.11 (вед18)'!G209</f>
        <v>764521.54</v>
      </c>
      <c r="E26" s="9"/>
      <c r="F26" s="1"/>
    </row>
    <row r="27" spans="1:6" ht="16.5" customHeight="1">
      <c r="A27" s="6" t="s">
        <v>82</v>
      </c>
      <c r="B27" s="12" t="s">
        <v>60</v>
      </c>
      <c r="C27" s="12" t="s">
        <v>55</v>
      </c>
      <c r="D27" s="136">
        <f>'Пр.11 (вед18)'!G227</f>
        <v>24168481.75</v>
      </c>
      <c r="E27" s="9"/>
      <c r="F27" s="1"/>
    </row>
    <row r="28" spans="1:6" ht="16.5" customHeight="1">
      <c r="A28" s="6" t="s">
        <v>21</v>
      </c>
      <c r="B28" s="12" t="s">
        <v>60</v>
      </c>
      <c r="C28" s="12" t="s">
        <v>57</v>
      </c>
      <c r="D28" s="136">
        <f>'Пр.11 (вед18)'!G238</f>
        <v>6024392.290000001</v>
      </c>
      <c r="E28" s="9"/>
      <c r="F28" s="1"/>
    </row>
    <row r="29" spans="1:6" ht="27" customHeight="1">
      <c r="A29" s="6" t="s">
        <v>22</v>
      </c>
      <c r="B29" s="12" t="s">
        <v>60</v>
      </c>
      <c r="C29" s="12" t="s">
        <v>60</v>
      </c>
      <c r="D29" s="136">
        <f>'Пр.11 (вед18)'!G278</f>
        <v>312148</v>
      </c>
      <c r="E29" s="9"/>
      <c r="F29" s="1"/>
    </row>
    <row r="30" spans="1:6" ht="16.5" customHeight="1">
      <c r="A30" s="13" t="s">
        <v>23</v>
      </c>
      <c r="B30" s="14" t="s">
        <v>61</v>
      </c>
      <c r="C30" s="14"/>
      <c r="D30" s="134">
        <f>D31</f>
        <v>448716.38</v>
      </c>
      <c r="E30" s="15"/>
      <c r="F30" s="1"/>
    </row>
    <row r="31" spans="1:6" ht="16.5" customHeight="1">
      <c r="A31" s="6" t="s">
        <v>24</v>
      </c>
      <c r="B31" s="12" t="s">
        <v>61</v>
      </c>
      <c r="C31" s="12" t="s">
        <v>61</v>
      </c>
      <c r="D31" s="136">
        <f>'Пр.11 (вед18)'!G284</f>
        <v>448716.38</v>
      </c>
      <c r="E31" s="9"/>
      <c r="F31" s="1"/>
    </row>
    <row r="32" spans="1:6" ht="15" customHeight="1">
      <c r="A32" s="13" t="s">
        <v>76</v>
      </c>
      <c r="B32" s="14" t="s">
        <v>58</v>
      </c>
      <c r="C32" s="14"/>
      <c r="D32" s="134">
        <f>D33</f>
        <v>10210841.799999999</v>
      </c>
      <c r="E32" s="15"/>
      <c r="F32" s="1"/>
    </row>
    <row r="33" spans="1:6" ht="16.5" customHeight="1">
      <c r="A33" s="6" t="s">
        <v>25</v>
      </c>
      <c r="B33" s="12" t="s">
        <v>58</v>
      </c>
      <c r="C33" s="12" t="s">
        <v>54</v>
      </c>
      <c r="D33" s="136">
        <f>'Пр.11 (вед18)'!G308</f>
        <v>10210841.799999999</v>
      </c>
      <c r="E33" s="9"/>
      <c r="F33" s="1"/>
    </row>
    <row r="34" spans="1:6" ht="16.5" customHeight="1">
      <c r="A34" s="13" t="s">
        <v>26</v>
      </c>
      <c r="B34" s="14">
        <v>10</v>
      </c>
      <c r="C34" s="14"/>
      <c r="D34" s="134">
        <f>D35</f>
        <v>180000</v>
      </c>
      <c r="E34" s="17"/>
      <c r="F34" s="1"/>
    </row>
    <row r="35" spans="1:6" ht="16.5" customHeight="1">
      <c r="A35" s="6" t="s">
        <v>27</v>
      </c>
      <c r="B35" s="12">
        <v>10</v>
      </c>
      <c r="C35" s="12" t="s">
        <v>54</v>
      </c>
      <c r="D35" s="136">
        <f>'Пр.11 (вед18)'!G362</f>
        <v>180000</v>
      </c>
      <c r="E35" s="9"/>
      <c r="F35" s="1"/>
    </row>
    <row r="36" spans="1:6" ht="16.5" customHeight="1">
      <c r="A36" s="13" t="s">
        <v>28</v>
      </c>
      <c r="B36" s="14">
        <v>11</v>
      </c>
      <c r="C36" s="14"/>
      <c r="D36" s="134">
        <f>D37</f>
        <v>88800</v>
      </c>
      <c r="E36" s="15"/>
      <c r="F36" s="1"/>
    </row>
    <row r="37" spans="1:6" ht="16.5" customHeight="1">
      <c r="A37" s="6" t="s">
        <v>51</v>
      </c>
      <c r="B37" s="12">
        <v>11</v>
      </c>
      <c r="C37" s="12" t="s">
        <v>54</v>
      </c>
      <c r="D37" s="136">
        <f>'Пр.11 (вед18)'!G371</f>
        <v>88800</v>
      </c>
      <c r="E37" s="9"/>
      <c r="F37" s="1"/>
    </row>
    <row r="38" spans="1:6" ht="16.5" customHeight="1">
      <c r="A38" s="13" t="s">
        <v>29</v>
      </c>
      <c r="B38" s="14">
        <v>12</v>
      </c>
      <c r="C38" s="14"/>
      <c r="D38" s="134">
        <f>D39</f>
        <v>10000</v>
      </c>
      <c r="E38" s="15"/>
      <c r="F38" s="1"/>
    </row>
    <row r="39" spans="1:6" ht="25.5" customHeight="1">
      <c r="A39" s="6" t="s">
        <v>30</v>
      </c>
      <c r="B39" s="12">
        <v>12</v>
      </c>
      <c r="C39" s="12" t="s">
        <v>56</v>
      </c>
      <c r="D39" s="136">
        <f>'Пр.11 (вед18)'!G390</f>
        <v>10000</v>
      </c>
      <c r="E39" s="9"/>
      <c r="F39" s="1"/>
    </row>
    <row r="40" spans="1:6" ht="16.5" customHeight="1">
      <c r="A40" s="18" t="s">
        <v>31</v>
      </c>
      <c r="B40" s="49"/>
      <c r="C40" s="49"/>
      <c r="D40" s="144">
        <f>D10+D15+D17+D20+D25+D30+D32+D34+D36+D38</f>
        <v>79920141.00999999</v>
      </c>
      <c r="E40" s="34">
        <f>E15+E17</f>
        <v>493860</v>
      </c>
      <c r="F40" s="1"/>
    </row>
  </sheetData>
  <mergeCells count="8">
    <mergeCell ref="C1:E1"/>
    <mergeCell ref="C2:E2"/>
    <mergeCell ref="A6:E6"/>
    <mergeCell ref="F6:F7"/>
    <mergeCell ref="A7:E7"/>
    <mergeCell ref="C5:E5"/>
    <mergeCell ref="C4:E4"/>
    <mergeCell ref="C3:E3"/>
  </mergeCells>
  <phoneticPr fontId="0" type="noConversion"/>
  <pageMargins left="0.78740157480314965" right="0.39370078740157483" top="0.78740157480314965" bottom="0.78740157480314965" header="0.51181102362204722" footer="0.51181102362204722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4"/>
  <sheetViews>
    <sheetView workbookViewId="0">
      <selection activeCell="I13" sqref="I13"/>
    </sheetView>
  </sheetViews>
  <sheetFormatPr defaultRowHeight="12.75"/>
  <cols>
    <col min="1" max="1" width="44.85546875" customWidth="1"/>
    <col min="2" max="3" width="10.7109375" customWidth="1"/>
    <col min="4" max="4" width="12.42578125" style="145" customWidth="1"/>
    <col min="5" max="5" width="10.5703125" customWidth="1"/>
    <col min="6" max="6" width="13" style="145" customWidth="1"/>
  </cols>
  <sheetData>
    <row r="1" spans="1:7">
      <c r="C1" s="192" t="s">
        <v>322</v>
      </c>
      <c r="D1" s="192"/>
      <c r="E1" s="192"/>
      <c r="F1" s="192"/>
      <c r="G1" s="192"/>
    </row>
    <row r="2" spans="1:7" ht="15.75" customHeight="1">
      <c r="A2" s="2"/>
      <c r="B2" s="2"/>
      <c r="C2" s="192" t="s">
        <v>90</v>
      </c>
      <c r="D2" s="192"/>
      <c r="E2" s="192"/>
      <c r="F2" s="192"/>
      <c r="G2" s="192"/>
    </row>
    <row r="3" spans="1:7" ht="15.75" customHeight="1">
      <c r="A3" s="2"/>
      <c r="B3" s="2"/>
      <c r="C3" s="192" t="s">
        <v>53</v>
      </c>
      <c r="D3" s="192"/>
      <c r="E3" s="192"/>
      <c r="F3" s="192"/>
      <c r="G3" s="192"/>
    </row>
    <row r="4" spans="1:7" ht="15.75" customHeight="1">
      <c r="A4" s="2"/>
      <c r="B4" s="2"/>
      <c r="C4" s="192" t="s">
        <v>1</v>
      </c>
      <c r="D4" s="192"/>
      <c r="E4" s="192"/>
      <c r="F4" s="192"/>
      <c r="G4" s="192"/>
    </row>
    <row r="5" spans="1:7" ht="15.75" customHeight="1">
      <c r="A5" s="2"/>
      <c r="B5" s="2"/>
      <c r="C5" s="192" t="s">
        <v>511</v>
      </c>
      <c r="D5" s="192"/>
      <c r="E5" s="192"/>
      <c r="F5" s="192"/>
      <c r="G5" s="192"/>
    </row>
    <row r="6" spans="1:7" ht="15.75">
      <c r="A6" s="199"/>
      <c r="B6" s="199"/>
      <c r="C6" s="199"/>
      <c r="D6" s="199"/>
      <c r="E6" s="199"/>
      <c r="F6" s="185"/>
    </row>
    <row r="7" spans="1:7" ht="15.75">
      <c r="A7" s="199" t="s">
        <v>323</v>
      </c>
      <c r="B7" s="199"/>
      <c r="C7" s="199"/>
      <c r="D7" s="199"/>
      <c r="E7" s="199"/>
      <c r="F7" s="199"/>
      <c r="G7" s="199"/>
    </row>
    <row r="8" spans="1:7" ht="15.75">
      <c r="A8" s="199" t="s">
        <v>324</v>
      </c>
      <c r="B8" s="199"/>
      <c r="C8" s="199"/>
      <c r="D8" s="199"/>
      <c r="E8" s="199"/>
      <c r="F8" s="199"/>
      <c r="G8" s="199"/>
    </row>
    <row r="9" spans="1:7" ht="15.75">
      <c r="A9" s="199" t="s">
        <v>325</v>
      </c>
      <c r="B9" s="199"/>
      <c r="C9" s="199"/>
      <c r="D9" s="199"/>
      <c r="E9" s="199"/>
      <c r="F9" s="199"/>
      <c r="G9" s="199"/>
    </row>
    <row r="10" spans="1:7" ht="15.75">
      <c r="A10" s="201" t="s">
        <v>364</v>
      </c>
      <c r="B10" s="201"/>
      <c r="C10" s="201"/>
      <c r="D10" s="201"/>
      <c r="E10" s="201"/>
      <c r="F10" s="201"/>
      <c r="G10" s="201"/>
    </row>
    <row r="11" spans="1:7" ht="15.75">
      <c r="A11" s="120"/>
      <c r="B11" s="120"/>
      <c r="C11" s="120"/>
      <c r="D11" s="184"/>
      <c r="E11" s="120"/>
      <c r="F11" s="202" t="s">
        <v>391</v>
      </c>
      <c r="G11" s="202"/>
    </row>
    <row r="12" spans="1:7" ht="40.5" customHeight="1">
      <c r="A12" s="46" t="s">
        <v>2</v>
      </c>
      <c r="B12" s="47" t="s">
        <v>3</v>
      </c>
      <c r="C12" s="47" t="s">
        <v>4</v>
      </c>
      <c r="D12" s="132" t="s">
        <v>261</v>
      </c>
      <c r="E12" s="48" t="s">
        <v>5</v>
      </c>
      <c r="F12" s="132" t="s">
        <v>347</v>
      </c>
      <c r="G12" s="48" t="s">
        <v>5</v>
      </c>
    </row>
    <row r="13" spans="1:7">
      <c r="A13" s="11">
        <v>1</v>
      </c>
      <c r="B13" s="8">
        <v>2</v>
      </c>
      <c r="C13" s="8">
        <v>3</v>
      </c>
      <c r="D13" s="133">
        <v>4</v>
      </c>
      <c r="E13" s="11">
        <v>5</v>
      </c>
      <c r="F13" s="133">
        <v>6</v>
      </c>
      <c r="G13" s="11">
        <v>7</v>
      </c>
    </row>
    <row r="14" spans="1:7" ht="16.5" customHeight="1">
      <c r="A14" s="13" t="s">
        <v>6</v>
      </c>
      <c r="B14" s="14" t="s">
        <v>54</v>
      </c>
      <c r="C14" s="14"/>
      <c r="D14" s="134">
        <f>D15+D16+D17+D18</f>
        <v>23682830</v>
      </c>
      <c r="E14" s="15"/>
      <c r="F14" s="134">
        <f>F15+F16+F17+F18</f>
        <v>24776580</v>
      </c>
      <c r="G14" s="16"/>
    </row>
    <row r="15" spans="1:7" ht="39.75" customHeight="1">
      <c r="A15" s="6" t="s">
        <v>7</v>
      </c>
      <c r="B15" s="12" t="s">
        <v>54</v>
      </c>
      <c r="C15" s="12" t="s">
        <v>55</v>
      </c>
      <c r="D15" s="136">
        <f>'Пр.12 (вед19-20)'!G14</f>
        <v>1848100</v>
      </c>
      <c r="E15" s="9"/>
      <c r="F15" s="136">
        <f>'Пр.12 (вед19-20)'!I14</f>
        <v>1848100</v>
      </c>
      <c r="G15" s="7"/>
    </row>
    <row r="16" spans="1:7" ht="53.25" customHeight="1">
      <c r="A16" s="6" t="s">
        <v>81</v>
      </c>
      <c r="B16" s="12" t="s">
        <v>54</v>
      </c>
      <c r="C16" s="12" t="s">
        <v>56</v>
      </c>
      <c r="D16" s="136">
        <f>'Пр.12 (вед19-20)'!G23</f>
        <v>11305000</v>
      </c>
      <c r="E16" s="9"/>
      <c r="F16" s="136">
        <f>'Пр.12 (вед19-20)'!I23</f>
        <v>11305000</v>
      </c>
      <c r="G16" s="7"/>
    </row>
    <row r="17" spans="1:7" ht="16.5" customHeight="1">
      <c r="A17" s="6" t="s">
        <v>8</v>
      </c>
      <c r="B17" s="12" t="s">
        <v>54</v>
      </c>
      <c r="C17" s="12">
        <v>11</v>
      </c>
      <c r="D17" s="136">
        <f>'Пр.12 (вед19-20)'!G33</f>
        <v>200000</v>
      </c>
      <c r="E17" s="9"/>
      <c r="F17" s="136">
        <f>'Пр.12 (вед19-20)'!I33</f>
        <v>200000</v>
      </c>
      <c r="G17" s="7"/>
    </row>
    <row r="18" spans="1:7" ht="16.5" customHeight="1">
      <c r="A18" s="6" t="s">
        <v>9</v>
      </c>
      <c r="B18" s="12" t="s">
        <v>54</v>
      </c>
      <c r="C18" s="12">
        <v>13</v>
      </c>
      <c r="D18" s="136">
        <f>'Пр.12 (вед19-20)'!G37</f>
        <v>10329730</v>
      </c>
      <c r="E18" s="9"/>
      <c r="F18" s="136">
        <f>'Пр.12 (вед19-20)'!I37</f>
        <v>11423480</v>
      </c>
      <c r="G18" s="7"/>
    </row>
    <row r="19" spans="1:7" ht="13.5" customHeight="1">
      <c r="A19" s="13" t="s">
        <v>10</v>
      </c>
      <c r="B19" s="14" t="s">
        <v>55</v>
      </c>
      <c r="C19" s="14"/>
      <c r="D19" s="134">
        <f>D20</f>
        <v>397700</v>
      </c>
      <c r="E19" s="15">
        <f>E20</f>
        <v>397700</v>
      </c>
      <c r="F19" s="134">
        <f>F20</f>
        <v>411000</v>
      </c>
      <c r="G19" s="15">
        <f>G20</f>
        <v>411000</v>
      </c>
    </row>
    <row r="20" spans="1:7" ht="16.5" customHeight="1">
      <c r="A20" s="6" t="s">
        <v>11</v>
      </c>
      <c r="B20" s="12" t="s">
        <v>55</v>
      </c>
      <c r="C20" s="12" t="s">
        <v>57</v>
      </c>
      <c r="D20" s="136">
        <f>'Пр.12 (вед19-20)'!G85</f>
        <v>397700</v>
      </c>
      <c r="E20" s="9">
        <f>'Пр.12 (вед19-20)'!H85</f>
        <v>397700</v>
      </c>
      <c r="F20" s="136">
        <f>'Пр.12 (вед19-20)'!I85</f>
        <v>411000</v>
      </c>
      <c r="G20" s="9">
        <f>'Пр.12 (вед19-20)'!J85</f>
        <v>411000</v>
      </c>
    </row>
    <row r="21" spans="1:7" ht="24.75" customHeight="1">
      <c r="A21" s="13" t="s">
        <v>12</v>
      </c>
      <c r="B21" s="14" t="s">
        <v>57</v>
      </c>
      <c r="C21" s="14"/>
      <c r="D21" s="134">
        <f>D22+D23</f>
        <v>538890</v>
      </c>
      <c r="E21" s="15">
        <f>E22</f>
        <v>100060</v>
      </c>
      <c r="F21" s="134">
        <f>F22+F23</f>
        <v>529970</v>
      </c>
      <c r="G21" s="15">
        <f>G22</f>
        <v>100060</v>
      </c>
    </row>
    <row r="22" spans="1:7" ht="16.5" customHeight="1">
      <c r="A22" s="6" t="s">
        <v>13</v>
      </c>
      <c r="B22" s="12" t="s">
        <v>57</v>
      </c>
      <c r="C22" s="12" t="s">
        <v>56</v>
      </c>
      <c r="D22" s="136">
        <f>'Пр.12 (вед19-20)'!G99</f>
        <v>100060</v>
      </c>
      <c r="E22" s="9">
        <f>'Пр.12 (вед19-20)'!H99</f>
        <v>100060</v>
      </c>
      <c r="F22" s="136">
        <f>'Пр.12 (вед19-20)'!I99</f>
        <v>100060</v>
      </c>
      <c r="G22" s="9">
        <f>'Пр.12 (вед19-20)'!J99</f>
        <v>100060</v>
      </c>
    </row>
    <row r="23" spans="1:7" ht="27" customHeight="1">
      <c r="A23" s="6" t="s">
        <v>14</v>
      </c>
      <c r="B23" s="12" t="s">
        <v>57</v>
      </c>
      <c r="C23" s="12">
        <v>14</v>
      </c>
      <c r="D23" s="136">
        <f>'Пр.12 (вед19-20)'!G115</f>
        <v>438830</v>
      </c>
      <c r="E23" s="9"/>
      <c r="F23" s="136">
        <f>'Пр.12 (вед19-20)'!I115</f>
        <v>429910</v>
      </c>
      <c r="G23" s="9"/>
    </row>
    <row r="24" spans="1:7" ht="16.5" customHeight="1">
      <c r="A24" s="13" t="s">
        <v>15</v>
      </c>
      <c r="B24" s="14" t="s">
        <v>56</v>
      </c>
      <c r="C24" s="14"/>
      <c r="D24" s="134">
        <f>D25+D26+D27+D28</f>
        <v>10666974.76</v>
      </c>
      <c r="E24" s="15"/>
      <c r="F24" s="134">
        <f>F25+F26+F27+F28</f>
        <v>10482879.08</v>
      </c>
      <c r="G24" s="15"/>
    </row>
    <row r="25" spans="1:7" ht="16.5" customHeight="1">
      <c r="A25" s="6" t="s">
        <v>16</v>
      </c>
      <c r="B25" s="12" t="s">
        <v>56</v>
      </c>
      <c r="C25" s="12" t="s">
        <v>54</v>
      </c>
      <c r="D25" s="136">
        <f>'Пр.12 (вед19-20)'!G140</f>
        <v>2863600</v>
      </c>
      <c r="E25" s="9"/>
      <c r="F25" s="136">
        <f>'Пр.12 (вед19-20)'!I140</f>
        <v>2507100</v>
      </c>
      <c r="G25" s="10"/>
    </row>
    <row r="26" spans="1:7" ht="16.5" customHeight="1">
      <c r="A26" s="6" t="s">
        <v>17</v>
      </c>
      <c r="B26" s="12" t="s">
        <v>56</v>
      </c>
      <c r="C26" s="12" t="s">
        <v>58</v>
      </c>
      <c r="D26" s="136">
        <f>'Пр.12 (вед19-20)'!G148</f>
        <v>1600000</v>
      </c>
      <c r="E26" s="9"/>
      <c r="F26" s="136">
        <f>'Пр.12 (вед19-20)'!I148</f>
        <v>1600000</v>
      </c>
      <c r="G26" s="9"/>
    </row>
    <row r="27" spans="1:7" ht="16.5" customHeight="1">
      <c r="A27" s="6" t="s">
        <v>18</v>
      </c>
      <c r="B27" s="12" t="s">
        <v>56</v>
      </c>
      <c r="C27" s="12" t="s">
        <v>59</v>
      </c>
      <c r="D27" s="136">
        <f>'Пр.12 (вед19-20)'!G156</f>
        <v>5727074.7599999998</v>
      </c>
      <c r="E27" s="9"/>
      <c r="F27" s="136">
        <f>'Пр.12 (вед19-20)'!I156</f>
        <v>5899479.0800000001</v>
      </c>
      <c r="G27" s="9"/>
    </row>
    <row r="28" spans="1:7" ht="16.5" customHeight="1">
      <c r="A28" s="6" t="s">
        <v>19</v>
      </c>
      <c r="B28" s="12" t="s">
        <v>56</v>
      </c>
      <c r="C28" s="12">
        <v>10</v>
      </c>
      <c r="D28" s="136">
        <f>'Пр.12 (вед19-20)'!G175</f>
        <v>476300</v>
      </c>
      <c r="E28" s="9"/>
      <c r="F28" s="136">
        <f>'Пр.12 (вед19-20)'!I175</f>
        <v>476300</v>
      </c>
      <c r="G28" s="9"/>
    </row>
    <row r="29" spans="1:7" ht="16.5" customHeight="1">
      <c r="A29" s="13" t="s">
        <v>20</v>
      </c>
      <c r="B29" s="14" t="s">
        <v>60</v>
      </c>
      <c r="C29" s="14"/>
      <c r="D29" s="134">
        <f>D30+D31+D32+D33</f>
        <v>15793700</v>
      </c>
      <c r="E29" s="15"/>
      <c r="F29" s="134">
        <f>F30+F31+F32+F33</f>
        <v>10701300</v>
      </c>
      <c r="G29" s="15"/>
    </row>
    <row r="30" spans="1:7" ht="16.5" customHeight="1">
      <c r="A30" s="6" t="s">
        <v>45</v>
      </c>
      <c r="B30" s="12" t="s">
        <v>60</v>
      </c>
      <c r="C30" s="12" t="s">
        <v>54</v>
      </c>
      <c r="D30" s="136">
        <f>'Пр.12 (вед19-20)'!G189</f>
        <v>750000</v>
      </c>
      <c r="E30" s="9"/>
      <c r="F30" s="136">
        <f>'Пр.12 (вед19-20)'!I189</f>
        <v>681600</v>
      </c>
      <c r="G30" s="9"/>
    </row>
    <row r="31" spans="1:7" ht="16.5" customHeight="1">
      <c r="A31" s="6" t="s">
        <v>82</v>
      </c>
      <c r="B31" s="12" t="s">
        <v>60</v>
      </c>
      <c r="C31" s="12" t="s">
        <v>55</v>
      </c>
      <c r="D31" s="136">
        <f>'Пр.12 (вед19-20)'!G207</f>
        <v>11718700</v>
      </c>
      <c r="E31" s="9"/>
      <c r="F31" s="136">
        <f>'Пр.12 (вед19-20)'!I207</f>
        <v>6694700</v>
      </c>
      <c r="G31" s="9"/>
    </row>
    <row r="32" spans="1:7" ht="16.5" customHeight="1">
      <c r="A32" s="6" t="s">
        <v>21</v>
      </c>
      <c r="B32" s="12" t="s">
        <v>60</v>
      </c>
      <c r="C32" s="12" t="s">
        <v>57</v>
      </c>
      <c r="D32" s="136">
        <f>'Пр.12 (вед19-20)'!G217</f>
        <v>3325000</v>
      </c>
      <c r="E32" s="9"/>
      <c r="F32" s="136">
        <f>'Пр.12 (вед19-20)'!I217</f>
        <v>3325000</v>
      </c>
      <c r="G32" s="9"/>
    </row>
    <row r="33" spans="1:7" ht="27" hidden="1" customHeight="1">
      <c r="A33" s="6" t="s">
        <v>22</v>
      </c>
      <c r="B33" s="12" t="s">
        <v>60</v>
      </c>
      <c r="C33" s="12" t="s">
        <v>60</v>
      </c>
      <c r="D33" s="136"/>
      <c r="E33" s="9"/>
      <c r="F33" s="136">
        <f>'Пр.11 (вед18)'!I278</f>
        <v>0</v>
      </c>
      <c r="G33" s="9"/>
    </row>
    <row r="34" spans="1:7" ht="16.5" customHeight="1">
      <c r="A34" s="13" t="s">
        <v>23</v>
      </c>
      <c r="B34" s="14" t="s">
        <v>61</v>
      </c>
      <c r="C34" s="14"/>
      <c r="D34" s="134">
        <f>D35</f>
        <v>559600</v>
      </c>
      <c r="E34" s="15"/>
      <c r="F34" s="134">
        <f>F35</f>
        <v>516220</v>
      </c>
      <c r="G34" s="15"/>
    </row>
    <row r="35" spans="1:7" ht="16.5" customHeight="1">
      <c r="A35" s="6" t="s">
        <v>24</v>
      </c>
      <c r="B35" s="12" t="s">
        <v>61</v>
      </c>
      <c r="C35" s="12" t="s">
        <v>61</v>
      </c>
      <c r="D35" s="136">
        <f>'Пр.12 (вед19-20)'!G249</f>
        <v>559600</v>
      </c>
      <c r="E35" s="9"/>
      <c r="F35" s="136">
        <f>'Пр.12 (вед19-20)'!I249</f>
        <v>516220</v>
      </c>
      <c r="G35" s="9"/>
    </row>
    <row r="36" spans="1:7" ht="15.75" customHeight="1">
      <c r="A36" s="13" t="s">
        <v>76</v>
      </c>
      <c r="B36" s="14" t="s">
        <v>58</v>
      </c>
      <c r="C36" s="14"/>
      <c r="D36" s="134">
        <f>D37</f>
        <v>6063490</v>
      </c>
      <c r="E36" s="15"/>
      <c r="F36" s="134">
        <f>F37</f>
        <v>5142700</v>
      </c>
      <c r="G36" s="15"/>
    </row>
    <row r="37" spans="1:7" ht="16.5" customHeight="1">
      <c r="A37" s="6" t="s">
        <v>25</v>
      </c>
      <c r="B37" s="12" t="s">
        <v>58</v>
      </c>
      <c r="C37" s="12" t="s">
        <v>54</v>
      </c>
      <c r="D37" s="136">
        <f>'Пр.12 (вед19-20)'!G273</f>
        <v>6063490</v>
      </c>
      <c r="E37" s="9"/>
      <c r="F37" s="136">
        <f>'Пр.12 (вед19-20)'!I273</f>
        <v>5142700</v>
      </c>
      <c r="G37" s="9"/>
    </row>
    <row r="38" spans="1:7" ht="16.5" customHeight="1">
      <c r="A38" s="13" t="s">
        <v>26</v>
      </c>
      <c r="B38" s="14">
        <v>10</v>
      </c>
      <c r="C38" s="14"/>
      <c r="D38" s="134">
        <f>D39</f>
        <v>180000</v>
      </c>
      <c r="E38" s="17"/>
      <c r="F38" s="134">
        <f>F39</f>
        <v>180000</v>
      </c>
      <c r="G38" s="17"/>
    </row>
    <row r="39" spans="1:7" ht="16.5" customHeight="1">
      <c r="A39" s="6" t="s">
        <v>27</v>
      </c>
      <c r="B39" s="12">
        <v>10</v>
      </c>
      <c r="C39" s="12" t="s">
        <v>54</v>
      </c>
      <c r="D39" s="136">
        <f>'Пр.12 (вед19-20)'!G307</f>
        <v>180000</v>
      </c>
      <c r="E39" s="9"/>
      <c r="F39" s="136">
        <f>'Пр.12 (вед19-20)'!I307</f>
        <v>180000</v>
      </c>
      <c r="G39" s="9"/>
    </row>
    <row r="40" spans="1:7" ht="16.5" customHeight="1">
      <c r="A40" s="13" t="s">
        <v>28</v>
      </c>
      <c r="B40" s="14">
        <v>11</v>
      </c>
      <c r="C40" s="14"/>
      <c r="D40" s="134">
        <f>D41</f>
        <v>103500</v>
      </c>
      <c r="E40" s="15"/>
      <c r="F40" s="134">
        <f>F41</f>
        <v>103500</v>
      </c>
      <c r="G40" s="15"/>
    </row>
    <row r="41" spans="1:7" ht="16.5" customHeight="1">
      <c r="A41" s="6" t="s">
        <v>51</v>
      </c>
      <c r="B41" s="12">
        <v>11</v>
      </c>
      <c r="C41" s="12" t="s">
        <v>54</v>
      </c>
      <c r="D41" s="136">
        <f>'Пр.12 (вед19-20)'!G316</f>
        <v>103500</v>
      </c>
      <c r="E41" s="9"/>
      <c r="F41" s="136">
        <f>'Пр.12 (вед19-20)'!I316</f>
        <v>103500</v>
      </c>
      <c r="G41" s="9"/>
    </row>
    <row r="42" spans="1:7" ht="16.5" customHeight="1">
      <c r="A42" s="13" t="s">
        <v>29</v>
      </c>
      <c r="B42" s="14">
        <v>12</v>
      </c>
      <c r="C42" s="14"/>
      <c r="D42" s="134">
        <f>D43</f>
        <v>10000</v>
      </c>
      <c r="E42" s="15"/>
      <c r="F42" s="134">
        <f>F43</f>
        <v>10000</v>
      </c>
      <c r="G42" s="15"/>
    </row>
    <row r="43" spans="1:7" ht="25.5" customHeight="1">
      <c r="A43" s="6" t="s">
        <v>30</v>
      </c>
      <c r="B43" s="12">
        <v>12</v>
      </c>
      <c r="C43" s="12" t="s">
        <v>56</v>
      </c>
      <c r="D43" s="136">
        <f>'Пр.12 (вед19-20)'!G335</f>
        <v>10000</v>
      </c>
      <c r="E43" s="9"/>
      <c r="F43" s="136">
        <f>'Пр.12 (вед19-20)'!I335</f>
        <v>10000</v>
      </c>
      <c r="G43" s="9"/>
    </row>
    <row r="44" spans="1:7" ht="16.5" customHeight="1">
      <c r="A44" s="18" t="s">
        <v>31</v>
      </c>
      <c r="B44" s="49"/>
      <c r="C44" s="49"/>
      <c r="D44" s="144">
        <f>D14+D19+D21+D24+D29+D34+D36+D38+D40+D42</f>
        <v>57996684.759999998</v>
      </c>
      <c r="E44" s="34">
        <f>E14+E19+E21+E24+E29+E34+E36+E38+E40+E42</f>
        <v>497760</v>
      </c>
      <c r="F44" s="144">
        <f>F14+F19+F21+F24+F29+F34+F36+F38+F40+F42</f>
        <v>52854149.079999998</v>
      </c>
      <c r="G44" s="34">
        <f>G14+G19+G21+G24+G29+G34+G36+G38+G40+G42</f>
        <v>511060</v>
      </c>
    </row>
  </sheetData>
  <mergeCells count="11">
    <mergeCell ref="C1:G1"/>
    <mergeCell ref="C2:G2"/>
    <mergeCell ref="C3:G3"/>
    <mergeCell ref="C4:G4"/>
    <mergeCell ref="F11:G11"/>
    <mergeCell ref="C5:G5"/>
    <mergeCell ref="A10:G10"/>
    <mergeCell ref="A9:G9"/>
    <mergeCell ref="A8:G8"/>
    <mergeCell ref="A6:E6"/>
    <mergeCell ref="A7:G7"/>
  </mergeCells>
  <phoneticPr fontId="23" type="noConversion"/>
  <pageMargins left="0.70866141732283472" right="0" top="0.94488188976377963" bottom="0.55118110236220474" header="0" footer="0"/>
  <pageSetup paperSize="9" scale="86" fitToHeight="2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97"/>
  <sheetViews>
    <sheetView topLeftCell="A103" workbookViewId="0">
      <selection activeCell="F5" sqref="F5:H5"/>
    </sheetView>
  </sheetViews>
  <sheetFormatPr defaultRowHeight="12.75"/>
  <cols>
    <col min="1" max="1" width="43.140625" customWidth="1"/>
    <col min="2" max="4" width="5.7109375" customWidth="1"/>
    <col min="5" max="5" width="9.85546875" customWidth="1"/>
    <col min="6" max="6" width="5.7109375" customWidth="1"/>
    <col min="7" max="7" width="12.7109375" style="145" customWidth="1"/>
    <col min="8" max="8" width="10.7109375" style="145" customWidth="1"/>
  </cols>
  <sheetData>
    <row r="1" spans="1:10">
      <c r="F1" s="192" t="s">
        <v>262</v>
      </c>
      <c r="G1" s="192"/>
      <c r="H1" s="192"/>
    </row>
    <row r="2" spans="1:10">
      <c r="A2" s="4"/>
      <c r="B2" s="4"/>
      <c r="C2" s="4"/>
      <c r="D2" s="2"/>
      <c r="E2" s="192" t="s">
        <v>90</v>
      </c>
      <c r="F2" s="192"/>
      <c r="G2" s="192"/>
      <c r="H2" s="192"/>
      <c r="I2" s="52"/>
      <c r="J2" s="52"/>
    </row>
    <row r="3" spans="1:10">
      <c r="A3" s="4"/>
      <c r="B3" s="4"/>
      <c r="C3" s="4"/>
      <c r="D3" s="2"/>
      <c r="E3" s="192" t="s">
        <v>62</v>
      </c>
      <c r="F3" s="192"/>
      <c r="G3" s="192"/>
      <c r="H3" s="192"/>
      <c r="I3" s="52"/>
      <c r="J3" s="52"/>
    </row>
    <row r="4" spans="1:10">
      <c r="A4" s="4"/>
      <c r="B4" s="4"/>
      <c r="C4" s="4"/>
      <c r="D4" s="2"/>
      <c r="E4" s="192" t="s">
        <v>1</v>
      </c>
      <c r="F4" s="192"/>
      <c r="G4" s="192"/>
      <c r="H4" s="192"/>
      <c r="I4" s="52"/>
      <c r="J4" s="52"/>
    </row>
    <row r="5" spans="1:10">
      <c r="A5" s="4"/>
      <c r="B5" s="4"/>
      <c r="C5" s="4"/>
      <c r="D5" s="2"/>
      <c r="E5" s="52"/>
      <c r="F5" s="192" t="s">
        <v>556</v>
      </c>
      <c r="G5" s="192"/>
      <c r="H5" s="192"/>
      <c r="I5" s="52"/>
      <c r="J5" s="52"/>
    </row>
    <row r="6" spans="1:10" ht="15.75">
      <c r="A6" s="195"/>
      <c r="B6" s="195"/>
      <c r="C6" s="195"/>
      <c r="D6" s="195"/>
      <c r="E6" s="195"/>
      <c r="F6" s="195"/>
      <c r="G6" s="195"/>
      <c r="H6" s="195"/>
      <c r="I6" s="51"/>
      <c r="J6" s="51"/>
    </row>
    <row r="7" spans="1:10" ht="15.75">
      <c r="A7" s="195" t="s">
        <v>99</v>
      </c>
      <c r="B7" s="195"/>
      <c r="C7" s="195"/>
      <c r="D7" s="195"/>
      <c r="E7" s="195"/>
      <c r="F7" s="195"/>
      <c r="G7" s="195"/>
      <c r="H7" s="195"/>
      <c r="I7" s="51"/>
      <c r="J7" s="51"/>
    </row>
    <row r="8" spans="1:10" ht="15.75">
      <c r="A8" s="195" t="s">
        <v>33</v>
      </c>
      <c r="B8" s="195"/>
      <c r="C8" s="195"/>
      <c r="D8" s="195"/>
      <c r="E8" s="195"/>
      <c r="F8" s="195"/>
      <c r="G8" s="195"/>
      <c r="H8" s="195"/>
      <c r="I8" s="51"/>
      <c r="J8" s="51"/>
    </row>
    <row r="9" spans="1:10" ht="15.75">
      <c r="A9" s="196" t="s">
        <v>348</v>
      </c>
      <c r="B9" s="196"/>
      <c r="C9" s="196"/>
      <c r="D9" s="196"/>
      <c r="E9" s="196"/>
      <c r="F9" s="196"/>
      <c r="G9" s="196"/>
      <c r="H9" s="196"/>
      <c r="I9" s="51"/>
      <c r="J9" s="51"/>
    </row>
    <row r="10" spans="1:10" ht="38.25">
      <c r="A10" s="50" t="s">
        <v>2</v>
      </c>
      <c r="B10" s="50" t="s">
        <v>34</v>
      </c>
      <c r="C10" s="50" t="s">
        <v>3</v>
      </c>
      <c r="D10" s="50" t="s">
        <v>4</v>
      </c>
      <c r="E10" s="50" t="s">
        <v>35</v>
      </c>
      <c r="F10" s="50" t="s">
        <v>36</v>
      </c>
      <c r="G10" s="132" t="s">
        <v>388</v>
      </c>
      <c r="H10" s="132" t="s">
        <v>5</v>
      </c>
      <c r="I10" s="53"/>
      <c r="J10" s="52"/>
    </row>
    <row r="11" spans="1:10">
      <c r="A11" s="11">
        <v>1</v>
      </c>
      <c r="B11" s="11">
        <v>2</v>
      </c>
      <c r="C11" s="11">
        <v>3</v>
      </c>
      <c r="D11" s="11">
        <v>4</v>
      </c>
      <c r="E11" s="11">
        <v>5</v>
      </c>
      <c r="F11" s="11">
        <v>6</v>
      </c>
      <c r="G11" s="187">
        <v>7</v>
      </c>
      <c r="H11" s="187">
        <v>8</v>
      </c>
      <c r="I11" s="53"/>
      <c r="J11" s="52"/>
    </row>
    <row r="12" spans="1:10" ht="16.5" customHeight="1">
      <c r="A12" s="13" t="s">
        <v>6</v>
      </c>
      <c r="B12" s="14">
        <v>650</v>
      </c>
      <c r="C12" s="14" t="s">
        <v>54</v>
      </c>
      <c r="D12" s="35"/>
      <c r="E12" s="35"/>
      <c r="F12" s="14"/>
      <c r="G12" s="134">
        <f>G13+G22+G43+G47+G36</f>
        <v>26192898.629999999</v>
      </c>
      <c r="H12" s="134"/>
      <c r="I12" s="54"/>
      <c r="J12" s="55"/>
    </row>
    <row r="13" spans="1:10" ht="38.25">
      <c r="A13" s="23" t="s">
        <v>7</v>
      </c>
      <c r="B13" s="36">
        <v>650</v>
      </c>
      <c r="C13" s="36" t="s">
        <v>54</v>
      </c>
      <c r="D13" s="37" t="s">
        <v>55</v>
      </c>
      <c r="E13" s="37"/>
      <c r="F13" s="36"/>
      <c r="G13" s="135">
        <f>G14</f>
        <v>1848100</v>
      </c>
      <c r="H13" s="135"/>
      <c r="I13" s="53"/>
      <c r="J13" s="52"/>
    </row>
    <row r="14" spans="1:10" ht="42" customHeight="1">
      <c r="A14" s="20" t="s">
        <v>264</v>
      </c>
      <c r="B14" s="12">
        <v>650</v>
      </c>
      <c r="C14" s="12" t="s">
        <v>54</v>
      </c>
      <c r="D14" s="38" t="s">
        <v>55</v>
      </c>
      <c r="E14" s="60" t="s">
        <v>265</v>
      </c>
      <c r="F14" s="12"/>
      <c r="G14" s="136">
        <f>G16</f>
        <v>1848100</v>
      </c>
      <c r="H14" s="136"/>
      <c r="I14" s="53"/>
      <c r="J14" s="52"/>
    </row>
    <row r="15" spans="1:10" ht="42" customHeight="1">
      <c r="A15" s="20" t="s">
        <v>352</v>
      </c>
      <c r="B15" s="12" t="s">
        <v>63</v>
      </c>
      <c r="C15" s="12" t="s">
        <v>54</v>
      </c>
      <c r="D15" s="38" t="s">
        <v>55</v>
      </c>
      <c r="E15" s="60" t="s">
        <v>353</v>
      </c>
      <c r="F15" s="12"/>
      <c r="G15" s="136">
        <f>G16</f>
        <v>1848100</v>
      </c>
      <c r="H15" s="136"/>
      <c r="I15" s="53"/>
      <c r="J15" s="52"/>
    </row>
    <row r="16" spans="1:10" ht="25.5">
      <c r="A16" s="20" t="s">
        <v>266</v>
      </c>
      <c r="B16" s="8">
        <v>650</v>
      </c>
      <c r="C16" s="8" t="s">
        <v>54</v>
      </c>
      <c r="D16" s="8" t="s">
        <v>55</v>
      </c>
      <c r="E16" s="12" t="s">
        <v>368</v>
      </c>
      <c r="F16" s="20"/>
      <c r="G16" s="137">
        <f>G17</f>
        <v>1848100</v>
      </c>
      <c r="H16" s="146"/>
      <c r="I16" s="53"/>
      <c r="J16" s="52"/>
    </row>
    <row r="17" spans="1:10" ht="25.5">
      <c r="A17" s="20" t="s">
        <v>369</v>
      </c>
      <c r="B17" s="8">
        <v>650</v>
      </c>
      <c r="C17" s="8" t="s">
        <v>54</v>
      </c>
      <c r="D17" s="8" t="s">
        <v>55</v>
      </c>
      <c r="E17" s="12" t="s">
        <v>267</v>
      </c>
      <c r="F17" s="20"/>
      <c r="G17" s="137">
        <f>G18</f>
        <v>1848100</v>
      </c>
      <c r="H17" s="146"/>
      <c r="I17" s="53"/>
      <c r="J17" s="52"/>
    </row>
    <row r="18" spans="1:10" ht="63.75">
      <c r="A18" s="20" t="s">
        <v>47</v>
      </c>
      <c r="B18" s="12">
        <v>650</v>
      </c>
      <c r="C18" s="12" t="s">
        <v>54</v>
      </c>
      <c r="D18" s="38" t="s">
        <v>55</v>
      </c>
      <c r="E18" s="12" t="s">
        <v>267</v>
      </c>
      <c r="F18" s="12">
        <v>100</v>
      </c>
      <c r="G18" s="136">
        <f>G19</f>
        <v>1848100</v>
      </c>
      <c r="H18" s="136"/>
      <c r="I18" s="53"/>
      <c r="J18" s="52"/>
    </row>
    <row r="19" spans="1:10" ht="25.5">
      <c r="A19" s="6" t="s">
        <v>37</v>
      </c>
      <c r="B19" s="12">
        <v>650</v>
      </c>
      <c r="C19" s="12" t="s">
        <v>54</v>
      </c>
      <c r="D19" s="38" t="s">
        <v>55</v>
      </c>
      <c r="E19" s="12" t="s">
        <v>267</v>
      </c>
      <c r="F19" s="12">
        <v>120</v>
      </c>
      <c r="G19" s="136">
        <f>G20+G21</f>
        <v>1848100</v>
      </c>
      <c r="H19" s="136"/>
      <c r="I19" s="53"/>
      <c r="J19" s="52"/>
    </row>
    <row r="20" spans="1:10" ht="25.5">
      <c r="A20" s="6" t="s">
        <v>129</v>
      </c>
      <c r="B20" s="12">
        <v>650</v>
      </c>
      <c r="C20" s="12" t="s">
        <v>54</v>
      </c>
      <c r="D20" s="38" t="s">
        <v>55</v>
      </c>
      <c r="E20" s="12" t="s">
        <v>267</v>
      </c>
      <c r="F20" s="12">
        <v>121</v>
      </c>
      <c r="G20" s="136">
        <v>1419400</v>
      </c>
      <c r="H20" s="136"/>
      <c r="I20" s="53"/>
      <c r="J20" s="52"/>
    </row>
    <row r="21" spans="1:10" ht="51">
      <c r="A21" s="6" t="s">
        <v>130</v>
      </c>
      <c r="B21" s="12">
        <v>650</v>
      </c>
      <c r="C21" s="12" t="s">
        <v>54</v>
      </c>
      <c r="D21" s="38" t="s">
        <v>55</v>
      </c>
      <c r="E21" s="12" t="s">
        <v>267</v>
      </c>
      <c r="F21" s="12" t="s">
        <v>128</v>
      </c>
      <c r="G21" s="136">
        <v>428700</v>
      </c>
      <c r="H21" s="136"/>
      <c r="I21" s="53"/>
      <c r="J21" s="52"/>
    </row>
    <row r="22" spans="1:10" ht="51">
      <c r="A22" s="23" t="s">
        <v>81</v>
      </c>
      <c r="B22" s="36">
        <v>650</v>
      </c>
      <c r="C22" s="36" t="s">
        <v>54</v>
      </c>
      <c r="D22" s="37" t="s">
        <v>56</v>
      </c>
      <c r="E22" s="36"/>
      <c r="F22" s="36"/>
      <c r="G22" s="135">
        <f>G23+G33</f>
        <v>11449327</v>
      </c>
      <c r="H22" s="147"/>
      <c r="I22" s="53"/>
      <c r="J22" s="52"/>
    </row>
    <row r="23" spans="1:10" ht="39" customHeight="1">
      <c r="A23" s="20" t="s">
        <v>264</v>
      </c>
      <c r="B23" s="12">
        <v>650</v>
      </c>
      <c r="C23" s="12" t="s">
        <v>54</v>
      </c>
      <c r="D23" s="38" t="s">
        <v>56</v>
      </c>
      <c r="E23" s="60" t="s">
        <v>265</v>
      </c>
      <c r="F23" s="12"/>
      <c r="G23" s="136">
        <f>G25</f>
        <v>11305000</v>
      </c>
      <c r="H23" s="148"/>
      <c r="I23" s="53"/>
      <c r="J23" s="52"/>
    </row>
    <row r="24" spans="1:10" ht="39" customHeight="1">
      <c r="A24" s="20" t="s">
        <v>352</v>
      </c>
      <c r="B24" s="12" t="s">
        <v>63</v>
      </c>
      <c r="C24" s="12" t="s">
        <v>54</v>
      </c>
      <c r="D24" s="38" t="s">
        <v>56</v>
      </c>
      <c r="E24" s="60" t="s">
        <v>353</v>
      </c>
      <c r="F24" s="12"/>
      <c r="G24" s="136">
        <f>G25</f>
        <v>11305000</v>
      </c>
      <c r="H24" s="148"/>
      <c r="I24" s="53"/>
      <c r="J24" s="52"/>
    </row>
    <row r="25" spans="1:10" ht="51">
      <c r="A25" s="20" t="s">
        <v>268</v>
      </c>
      <c r="B25" s="12">
        <v>650</v>
      </c>
      <c r="C25" s="12" t="s">
        <v>54</v>
      </c>
      <c r="D25" s="38" t="s">
        <v>56</v>
      </c>
      <c r="E25" s="60" t="s">
        <v>370</v>
      </c>
      <c r="F25" s="12"/>
      <c r="G25" s="136">
        <f>G26</f>
        <v>11305000</v>
      </c>
      <c r="H25" s="148"/>
      <c r="I25" s="53"/>
      <c r="J25" s="52"/>
    </row>
    <row r="26" spans="1:10" ht="25.5">
      <c r="A26" s="20" t="s">
        <v>371</v>
      </c>
      <c r="B26" s="12" t="s">
        <v>63</v>
      </c>
      <c r="C26" s="12" t="s">
        <v>54</v>
      </c>
      <c r="D26" s="38" t="s">
        <v>56</v>
      </c>
      <c r="E26" s="60" t="s">
        <v>269</v>
      </c>
      <c r="F26" s="12"/>
      <c r="G26" s="136">
        <f>G27</f>
        <v>11305000</v>
      </c>
      <c r="H26" s="148"/>
      <c r="I26" s="53"/>
      <c r="J26" s="52"/>
    </row>
    <row r="27" spans="1:10" ht="63.75">
      <c r="A27" s="20" t="s">
        <v>47</v>
      </c>
      <c r="B27" s="12">
        <v>650</v>
      </c>
      <c r="C27" s="12" t="s">
        <v>54</v>
      </c>
      <c r="D27" s="38" t="s">
        <v>56</v>
      </c>
      <c r="E27" s="60" t="s">
        <v>269</v>
      </c>
      <c r="F27" s="12">
        <v>100</v>
      </c>
      <c r="G27" s="136">
        <f>G28</f>
        <v>11305000</v>
      </c>
      <c r="H27" s="148"/>
      <c r="I27" s="53"/>
      <c r="J27" s="58"/>
    </row>
    <row r="28" spans="1:10" ht="25.5">
      <c r="A28" s="6" t="s">
        <v>37</v>
      </c>
      <c r="B28" s="12">
        <v>650</v>
      </c>
      <c r="C28" s="12" t="s">
        <v>54</v>
      </c>
      <c r="D28" s="38" t="s">
        <v>56</v>
      </c>
      <c r="E28" s="60" t="s">
        <v>269</v>
      </c>
      <c r="F28" s="12">
        <v>120</v>
      </c>
      <c r="G28" s="136">
        <f>G29+G30+G31</f>
        <v>11305000</v>
      </c>
      <c r="H28" s="148"/>
      <c r="I28" s="53"/>
      <c r="J28" s="52"/>
    </row>
    <row r="29" spans="1:10" ht="25.5">
      <c r="A29" s="6" t="s">
        <v>129</v>
      </c>
      <c r="B29" s="12">
        <v>650</v>
      </c>
      <c r="C29" s="12" t="s">
        <v>54</v>
      </c>
      <c r="D29" s="38" t="s">
        <v>56</v>
      </c>
      <c r="E29" s="60" t="s">
        <v>269</v>
      </c>
      <c r="F29" s="12">
        <v>121</v>
      </c>
      <c r="G29" s="136">
        <v>8451000</v>
      </c>
      <c r="H29" s="148"/>
      <c r="I29" s="53"/>
      <c r="J29" s="52"/>
    </row>
    <row r="30" spans="1:10" ht="38.25">
      <c r="A30" s="6" t="s">
        <v>84</v>
      </c>
      <c r="B30" s="12">
        <v>650</v>
      </c>
      <c r="C30" s="12" t="s">
        <v>54</v>
      </c>
      <c r="D30" s="38" t="s">
        <v>56</v>
      </c>
      <c r="E30" s="60" t="s">
        <v>269</v>
      </c>
      <c r="F30" s="12">
        <v>122</v>
      </c>
      <c r="G30" s="136">
        <v>304000</v>
      </c>
      <c r="H30" s="148"/>
      <c r="I30" s="53"/>
      <c r="J30" s="52"/>
    </row>
    <row r="31" spans="1:10" ht="51">
      <c r="A31" s="6" t="s">
        <v>130</v>
      </c>
      <c r="B31" s="12">
        <v>650</v>
      </c>
      <c r="C31" s="12" t="s">
        <v>54</v>
      </c>
      <c r="D31" s="38" t="s">
        <v>56</v>
      </c>
      <c r="E31" s="60" t="s">
        <v>269</v>
      </c>
      <c r="F31" s="12" t="s">
        <v>128</v>
      </c>
      <c r="G31" s="136">
        <v>2550000</v>
      </c>
      <c r="H31" s="148"/>
      <c r="I31" s="53"/>
      <c r="J31" s="52"/>
    </row>
    <row r="32" spans="1:10">
      <c r="A32" s="69" t="s">
        <v>88</v>
      </c>
      <c r="B32" s="12" t="s">
        <v>63</v>
      </c>
      <c r="C32" s="12" t="s">
        <v>54</v>
      </c>
      <c r="D32" s="38" t="s">
        <v>56</v>
      </c>
      <c r="E32" s="60" t="s">
        <v>127</v>
      </c>
      <c r="F32" s="12"/>
      <c r="G32" s="136">
        <f>G33</f>
        <v>144327</v>
      </c>
      <c r="H32" s="148"/>
      <c r="I32" s="53"/>
      <c r="J32" s="52"/>
    </row>
    <row r="33" spans="1:10" ht="63.75">
      <c r="A33" s="6" t="s">
        <v>39</v>
      </c>
      <c r="B33" s="12">
        <v>650</v>
      </c>
      <c r="C33" s="12" t="s">
        <v>54</v>
      </c>
      <c r="D33" s="38" t="s">
        <v>56</v>
      </c>
      <c r="E33" s="60" t="s">
        <v>131</v>
      </c>
      <c r="F33" s="12"/>
      <c r="G33" s="136">
        <f>G34</f>
        <v>144327</v>
      </c>
      <c r="H33" s="148"/>
      <c r="I33" s="53"/>
      <c r="J33" s="52"/>
    </row>
    <row r="34" spans="1:10">
      <c r="A34" s="6" t="s">
        <v>40</v>
      </c>
      <c r="B34" s="12">
        <v>650</v>
      </c>
      <c r="C34" s="12" t="s">
        <v>54</v>
      </c>
      <c r="D34" s="38" t="s">
        <v>56</v>
      </c>
      <c r="E34" s="60" t="s">
        <v>131</v>
      </c>
      <c r="F34" s="12">
        <v>500</v>
      </c>
      <c r="G34" s="136">
        <f>G35</f>
        <v>144327</v>
      </c>
      <c r="H34" s="148"/>
      <c r="I34" s="53"/>
      <c r="J34" s="52"/>
    </row>
    <row r="35" spans="1:10">
      <c r="A35" s="6" t="s">
        <v>41</v>
      </c>
      <c r="B35" s="12">
        <v>650</v>
      </c>
      <c r="C35" s="12" t="s">
        <v>54</v>
      </c>
      <c r="D35" s="38" t="s">
        <v>56</v>
      </c>
      <c r="E35" s="60" t="s">
        <v>131</v>
      </c>
      <c r="F35" s="12">
        <v>540</v>
      </c>
      <c r="G35" s="136">
        <v>144327</v>
      </c>
      <c r="H35" s="148"/>
      <c r="I35" s="53"/>
      <c r="J35" s="52"/>
    </row>
    <row r="36" spans="1:10" ht="15.75" customHeight="1">
      <c r="A36" s="23" t="s">
        <v>543</v>
      </c>
      <c r="B36" s="36">
        <v>650</v>
      </c>
      <c r="C36" s="36" t="s">
        <v>54</v>
      </c>
      <c r="D36" s="37" t="s">
        <v>61</v>
      </c>
      <c r="E36" s="37"/>
      <c r="F36" s="36"/>
      <c r="G36" s="135">
        <f t="shared" ref="G36:G41" si="0">G37</f>
        <v>602920</v>
      </c>
      <c r="H36" s="147"/>
      <c r="I36" s="53"/>
      <c r="J36" s="52"/>
    </row>
    <row r="37" spans="1:10" ht="40.5" customHeight="1">
      <c r="A37" s="20" t="s">
        <v>264</v>
      </c>
      <c r="B37" s="12" t="s">
        <v>63</v>
      </c>
      <c r="C37" s="12" t="s">
        <v>54</v>
      </c>
      <c r="D37" s="38" t="s">
        <v>61</v>
      </c>
      <c r="E37" s="60" t="s">
        <v>265</v>
      </c>
      <c r="F37" s="12"/>
      <c r="G37" s="136">
        <f>G38</f>
        <v>602920</v>
      </c>
      <c r="H37" s="148"/>
      <c r="I37" s="53"/>
      <c r="J37" s="52"/>
    </row>
    <row r="38" spans="1:10" ht="25.5">
      <c r="A38" s="6" t="s">
        <v>544</v>
      </c>
      <c r="B38" s="12" t="s">
        <v>63</v>
      </c>
      <c r="C38" s="12" t="s">
        <v>54</v>
      </c>
      <c r="D38" s="38" t="s">
        <v>61</v>
      </c>
      <c r="E38" s="60" t="s">
        <v>545</v>
      </c>
      <c r="F38" s="12"/>
      <c r="G38" s="136">
        <f t="shared" si="0"/>
        <v>602920</v>
      </c>
      <c r="H38" s="148"/>
      <c r="I38" s="53"/>
      <c r="J38" s="52"/>
    </row>
    <row r="39" spans="1:10" ht="25.5">
      <c r="A39" s="6" t="s">
        <v>547</v>
      </c>
      <c r="B39" s="12" t="s">
        <v>63</v>
      </c>
      <c r="C39" s="12" t="s">
        <v>54</v>
      </c>
      <c r="D39" s="38" t="s">
        <v>61</v>
      </c>
      <c r="E39" s="60" t="s">
        <v>546</v>
      </c>
      <c r="F39" s="12"/>
      <c r="G39" s="136">
        <f t="shared" si="0"/>
        <v>602920</v>
      </c>
      <c r="H39" s="148"/>
      <c r="I39" s="53"/>
      <c r="J39" s="52"/>
    </row>
    <row r="40" spans="1:10" ht="63.75">
      <c r="A40" s="20" t="s">
        <v>47</v>
      </c>
      <c r="B40" s="12" t="s">
        <v>63</v>
      </c>
      <c r="C40" s="12" t="s">
        <v>54</v>
      </c>
      <c r="D40" s="38" t="s">
        <v>61</v>
      </c>
      <c r="E40" s="60" t="s">
        <v>546</v>
      </c>
      <c r="F40" s="12" t="s">
        <v>64</v>
      </c>
      <c r="G40" s="136">
        <f t="shared" si="0"/>
        <v>602920</v>
      </c>
      <c r="H40" s="148"/>
      <c r="I40" s="53"/>
      <c r="J40" s="52"/>
    </row>
    <row r="41" spans="1:10" ht="25.5">
      <c r="A41" s="6" t="s">
        <v>37</v>
      </c>
      <c r="B41" s="12" t="s">
        <v>63</v>
      </c>
      <c r="C41" s="12" t="s">
        <v>54</v>
      </c>
      <c r="D41" s="38" t="s">
        <v>61</v>
      </c>
      <c r="E41" s="60" t="s">
        <v>546</v>
      </c>
      <c r="F41" s="12" t="s">
        <v>548</v>
      </c>
      <c r="G41" s="136">
        <f t="shared" si="0"/>
        <v>602920</v>
      </c>
      <c r="H41" s="148"/>
      <c r="I41" s="53"/>
      <c r="J41" s="52"/>
    </row>
    <row r="42" spans="1:10" ht="51">
      <c r="A42" s="6" t="s">
        <v>550</v>
      </c>
      <c r="B42" s="12" t="s">
        <v>63</v>
      </c>
      <c r="C42" s="12" t="s">
        <v>54</v>
      </c>
      <c r="D42" s="38" t="s">
        <v>61</v>
      </c>
      <c r="E42" s="60" t="s">
        <v>546</v>
      </c>
      <c r="F42" s="12" t="s">
        <v>549</v>
      </c>
      <c r="G42" s="136">
        <v>602920</v>
      </c>
      <c r="H42" s="148"/>
      <c r="I42" s="53"/>
      <c r="J42" s="52"/>
    </row>
    <row r="43" spans="1:10">
      <c r="A43" s="23" t="s">
        <v>8</v>
      </c>
      <c r="B43" s="36">
        <v>650</v>
      </c>
      <c r="C43" s="36" t="s">
        <v>54</v>
      </c>
      <c r="D43" s="37">
        <v>11</v>
      </c>
      <c r="E43" s="37"/>
      <c r="F43" s="36"/>
      <c r="G43" s="135">
        <f>G44</f>
        <v>200000</v>
      </c>
      <c r="H43" s="147"/>
      <c r="I43" s="53"/>
      <c r="J43" s="52"/>
    </row>
    <row r="44" spans="1:10">
      <c r="A44" s="69" t="s">
        <v>88</v>
      </c>
      <c r="B44" s="12">
        <v>650</v>
      </c>
      <c r="C44" s="12" t="s">
        <v>54</v>
      </c>
      <c r="D44" s="38">
        <v>11</v>
      </c>
      <c r="E44" s="60" t="s">
        <v>127</v>
      </c>
      <c r="F44" s="12"/>
      <c r="G44" s="136">
        <f>G45</f>
        <v>200000</v>
      </c>
      <c r="H44" s="148"/>
      <c r="I44" s="53"/>
      <c r="J44" s="52"/>
    </row>
    <row r="45" spans="1:10">
      <c r="A45" s="6" t="s">
        <v>42</v>
      </c>
      <c r="B45" s="12">
        <v>650</v>
      </c>
      <c r="C45" s="12" t="s">
        <v>54</v>
      </c>
      <c r="D45" s="38">
        <v>11</v>
      </c>
      <c r="E45" s="38" t="s">
        <v>132</v>
      </c>
      <c r="F45" s="12"/>
      <c r="G45" s="136">
        <f>G46</f>
        <v>200000</v>
      </c>
      <c r="H45" s="148"/>
      <c r="I45" s="53"/>
      <c r="J45" s="52"/>
    </row>
    <row r="46" spans="1:10">
      <c r="A46" s="6" t="s">
        <v>43</v>
      </c>
      <c r="B46" s="12">
        <v>650</v>
      </c>
      <c r="C46" s="12" t="s">
        <v>54</v>
      </c>
      <c r="D46" s="38">
        <v>11</v>
      </c>
      <c r="E46" s="38" t="s">
        <v>132</v>
      </c>
      <c r="F46" s="12">
        <v>870</v>
      </c>
      <c r="G46" s="136">
        <v>200000</v>
      </c>
      <c r="H46" s="148"/>
      <c r="I46" s="53"/>
      <c r="J46" s="52"/>
    </row>
    <row r="47" spans="1:10">
      <c r="A47" s="23" t="s">
        <v>9</v>
      </c>
      <c r="B47" s="36">
        <v>650</v>
      </c>
      <c r="C47" s="36" t="s">
        <v>54</v>
      </c>
      <c r="D47" s="37">
        <v>13</v>
      </c>
      <c r="E47" s="37"/>
      <c r="F47" s="36"/>
      <c r="G47" s="135">
        <f>G48+G55+G93</f>
        <v>12092551.629999999</v>
      </c>
      <c r="H47" s="135"/>
      <c r="I47" s="53"/>
      <c r="J47" s="52"/>
    </row>
    <row r="48" spans="1:10" ht="63.75">
      <c r="A48" s="70" t="s">
        <v>107</v>
      </c>
      <c r="B48" s="12" t="s">
        <v>63</v>
      </c>
      <c r="C48" s="12" t="s">
        <v>54</v>
      </c>
      <c r="D48" s="38" t="s">
        <v>69</v>
      </c>
      <c r="E48" s="60" t="s">
        <v>133</v>
      </c>
      <c r="F48" s="12"/>
      <c r="G48" s="136">
        <f t="shared" ref="G48:G53" si="1">G49</f>
        <v>50000</v>
      </c>
      <c r="H48" s="149"/>
      <c r="I48" s="53"/>
      <c r="J48" s="52"/>
    </row>
    <row r="49" spans="1:10" ht="89.25">
      <c r="A49" s="70" t="s">
        <v>108</v>
      </c>
      <c r="B49" s="12" t="s">
        <v>63</v>
      </c>
      <c r="C49" s="12" t="s">
        <v>54</v>
      </c>
      <c r="D49" s="38" t="s">
        <v>69</v>
      </c>
      <c r="E49" s="60" t="s">
        <v>134</v>
      </c>
      <c r="F49" s="12"/>
      <c r="G49" s="136">
        <f t="shared" si="1"/>
        <v>50000</v>
      </c>
      <c r="H49" s="149"/>
      <c r="I49" s="53"/>
      <c r="J49" s="52"/>
    </row>
    <row r="50" spans="1:10" ht="89.25">
      <c r="A50" s="70" t="s">
        <v>135</v>
      </c>
      <c r="B50" s="12" t="s">
        <v>63</v>
      </c>
      <c r="C50" s="12" t="s">
        <v>54</v>
      </c>
      <c r="D50" s="38" t="s">
        <v>69</v>
      </c>
      <c r="E50" s="60" t="s">
        <v>136</v>
      </c>
      <c r="F50" s="12"/>
      <c r="G50" s="136">
        <f t="shared" si="1"/>
        <v>50000</v>
      </c>
      <c r="H50" s="149"/>
      <c r="I50" s="53"/>
      <c r="J50" s="52"/>
    </row>
    <row r="51" spans="1:10" ht="25.5">
      <c r="A51" s="70" t="s">
        <v>372</v>
      </c>
      <c r="B51" s="12" t="s">
        <v>63</v>
      </c>
      <c r="C51" s="12" t="s">
        <v>54</v>
      </c>
      <c r="D51" s="38" t="s">
        <v>69</v>
      </c>
      <c r="E51" s="60" t="s">
        <v>138</v>
      </c>
      <c r="F51" s="12"/>
      <c r="G51" s="136">
        <f t="shared" si="1"/>
        <v>50000</v>
      </c>
      <c r="H51" s="149"/>
      <c r="I51" s="53"/>
      <c r="J51" s="52"/>
    </row>
    <row r="52" spans="1:10" ht="25.5">
      <c r="A52" s="6" t="s">
        <v>248</v>
      </c>
      <c r="B52" s="12" t="s">
        <v>63</v>
      </c>
      <c r="C52" s="12" t="s">
        <v>54</v>
      </c>
      <c r="D52" s="38" t="s">
        <v>69</v>
      </c>
      <c r="E52" s="60" t="s">
        <v>138</v>
      </c>
      <c r="F52" s="12" t="s">
        <v>66</v>
      </c>
      <c r="G52" s="136">
        <f t="shared" si="1"/>
        <v>50000</v>
      </c>
      <c r="H52" s="149"/>
      <c r="I52" s="53"/>
      <c r="J52" s="52"/>
    </row>
    <row r="53" spans="1:10" ht="38.25">
      <c r="A53" s="6" t="s">
        <v>85</v>
      </c>
      <c r="B53" s="12" t="s">
        <v>63</v>
      </c>
      <c r="C53" s="12" t="s">
        <v>54</v>
      </c>
      <c r="D53" s="38" t="s">
        <v>69</v>
      </c>
      <c r="E53" s="60" t="s">
        <v>138</v>
      </c>
      <c r="F53" s="12" t="s">
        <v>67</v>
      </c>
      <c r="G53" s="136">
        <f t="shared" si="1"/>
        <v>50000</v>
      </c>
      <c r="H53" s="149"/>
      <c r="I53" s="53"/>
      <c r="J53" s="52"/>
    </row>
    <row r="54" spans="1:10" ht="38.25">
      <c r="A54" s="6" t="s">
        <v>86</v>
      </c>
      <c r="B54" s="12" t="s">
        <v>63</v>
      </c>
      <c r="C54" s="12" t="s">
        <v>54</v>
      </c>
      <c r="D54" s="38" t="s">
        <v>69</v>
      </c>
      <c r="E54" s="60" t="s">
        <v>138</v>
      </c>
      <c r="F54" s="12" t="s">
        <v>68</v>
      </c>
      <c r="G54" s="136">
        <v>50000</v>
      </c>
      <c r="H54" s="149"/>
      <c r="I54" s="53"/>
      <c r="J54" s="52"/>
    </row>
    <row r="55" spans="1:10" ht="40.5" customHeight="1">
      <c r="A55" s="20" t="s">
        <v>264</v>
      </c>
      <c r="B55" s="12" t="s">
        <v>63</v>
      </c>
      <c r="C55" s="12" t="s">
        <v>54</v>
      </c>
      <c r="D55" s="38" t="s">
        <v>69</v>
      </c>
      <c r="E55" s="38" t="s">
        <v>265</v>
      </c>
      <c r="F55" s="12"/>
      <c r="G55" s="136">
        <f>G56</f>
        <v>10641650.18</v>
      </c>
      <c r="H55" s="150"/>
      <c r="I55" s="54"/>
      <c r="J55" s="55"/>
    </row>
    <row r="56" spans="1:10" ht="63.75">
      <c r="A56" s="20" t="s">
        <v>352</v>
      </c>
      <c r="B56" s="12" t="s">
        <v>63</v>
      </c>
      <c r="C56" s="12" t="s">
        <v>54</v>
      </c>
      <c r="D56" s="38" t="s">
        <v>69</v>
      </c>
      <c r="E56" s="60" t="s">
        <v>353</v>
      </c>
      <c r="F56" s="12"/>
      <c r="G56" s="136">
        <f>G57+G67+G83+G88</f>
        <v>10641650.18</v>
      </c>
      <c r="H56" s="149"/>
      <c r="I56" s="53"/>
      <c r="J56" s="52"/>
    </row>
    <row r="57" spans="1:10" ht="26.25" customHeight="1">
      <c r="A57" s="6" t="s">
        <v>272</v>
      </c>
      <c r="B57" s="12" t="s">
        <v>63</v>
      </c>
      <c r="C57" s="12" t="s">
        <v>54</v>
      </c>
      <c r="D57" s="38" t="s">
        <v>69</v>
      </c>
      <c r="E57" s="38" t="s">
        <v>373</v>
      </c>
      <c r="F57" s="12"/>
      <c r="G57" s="136">
        <f>G58</f>
        <v>3765125.73</v>
      </c>
      <c r="H57" s="150"/>
      <c r="I57" s="54"/>
      <c r="J57" s="55"/>
    </row>
    <row r="58" spans="1:10" ht="26.25" customHeight="1">
      <c r="A58" s="70" t="s">
        <v>372</v>
      </c>
      <c r="B58" s="12" t="s">
        <v>63</v>
      </c>
      <c r="C58" s="12" t="s">
        <v>54</v>
      </c>
      <c r="D58" s="38" t="s">
        <v>69</v>
      </c>
      <c r="E58" s="38" t="s">
        <v>273</v>
      </c>
      <c r="F58" s="12"/>
      <c r="G58" s="136">
        <f>G59+G62</f>
        <v>3765125.73</v>
      </c>
      <c r="H58" s="150"/>
      <c r="I58" s="54"/>
      <c r="J58" s="55"/>
    </row>
    <row r="59" spans="1:10" ht="25.5">
      <c r="A59" s="6" t="s">
        <v>248</v>
      </c>
      <c r="B59" s="12">
        <v>650</v>
      </c>
      <c r="C59" s="12" t="s">
        <v>54</v>
      </c>
      <c r="D59" s="38">
        <v>13</v>
      </c>
      <c r="E59" s="38" t="s">
        <v>273</v>
      </c>
      <c r="F59" s="12">
        <v>200</v>
      </c>
      <c r="G59" s="136">
        <f>G60</f>
        <v>3705766.73</v>
      </c>
      <c r="H59" s="150"/>
      <c r="I59" s="54"/>
      <c r="J59" s="55"/>
    </row>
    <row r="60" spans="1:10" ht="38.25">
      <c r="A60" s="6" t="s">
        <v>85</v>
      </c>
      <c r="B60" s="12">
        <v>650</v>
      </c>
      <c r="C60" s="12" t="s">
        <v>54</v>
      </c>
      <c r="D60" s="38">
        <v>13</v>
      </c>
      <c r="E60" s="38" t="s">
        <v>273</v>
      </c>
      <c r="F60" s="12">
        <v>240</v>
      </c>
      <c r="G60" s="136">
        <f>G61</f>
        <v>3705766.73</v>
      </c>
      <c r="H60" s="150"/>
      <c r="I60" s="54"/>
      <c r="J60" s="55"/>
    </row>
    <row r="61" spans="1:10" ht="38.25">
      <c r="A61" s="6" t="s">
        <v>86</v>
      </c>
      <c r="B61" s="12">
        <v>650</v>
      </c>
      <c r="C61" s="12" t="s">
        <v>54</v>
      </c>
      <c r="D61" s="38">
        <v>13</v>
      </c>
      <c r="E61" s="38" t="s">
        <v>273</v>
      </c>
      <c r="F61" s="12">
        <v>244</v>
      </c>
      <c r="G61" s="136">
        <f>25000+1816775.06+179000+290000+1264991.67+130000</f>
        <v>3705766.73</v>
      </c>
      <c r="H61" s="150"/>
      <c r="I61" s="54"/>
      <c r="J61" s="55"/>
    </row>
    <row r="62" spans="1:10">
      <c r="A62" s="6" t="s">
        <v>38</v>
      </c>
      <c r="B62" s="12">
        <v>650</v>
      </c>
      <c r="C62" s="12" t="s">
        <v>54</v>
      </c>
      <c r="D62" s="38">
        <v>13</v>
      </c>
      <c r="E62" s="38" t="s">
        <v>273</v>
      </c>
      <c r="F62" s="12">
        <v>800</v>
      </c>
      <c r="G62" s="136">
        <f>G63</f>
        <v>59359</v>
      </c>
      <c r="H62" s="150"/>
      <c r="I62" s="54"/>
      <c r="J62" s="55"/>
    </row>
    <row r="63" spans="1:10">
      <c r="A63" s="6" t="s">
        <v>250</v>
      </c>
      <c r="B63" s="12">
        <v>650</v>
      </c>
      <c r="C63" s="12" t="s">
        <v>54</v>
      </c>
      <c r="D63" s="38">
        <v>13</v>
      </c>
      <c r="E63" s="38" t="s">
        <v>273</v>
      </c>
      <c r="F63" s="12">
        <v>850</v>
      </c>
      <c r="G63" s="136">
        <f>G64+G65+G66</f>
        <v>59359</v>
      </c>
      <c r="H63" s="150"/>
      <c r="I63" s="54"/>
      <c r="J63" s="55"/>
    </row>
    <row r="64" spans="1:10" ht="25.5">
      <c r="A64" s="63" t="s">
        <v>143</v>
      </c>
      <c r="B64" s="12">
        <v>650</v>
      </c>
      <c r="C64" s="12" t="s">
        <v>54</v>
      </c>
      <c r="D64" s="38">
        <v>13</v>
      </c>
      <c r="E64" s="38" t="s">
        <v>273</v>
      </c>
      <c r="F64" s="12" t="s">
        <v>142</v>
      </c>
      <c r="G64" s="136">
        <v>219</v>
      </c>
      <c r="H64" s="150"/>
      <c r="I64" s="54"/>
      <c r="J64" s="55"/>
    </row>
    <row r="65" spans="1:10">
      <c r="A65" s="6" t="s">
        <v>251</v>
      </c>
      <c r="B65" s="12">
        <v>650</v>
      </c>
      <c r="C65" s="12" t="s">
        <v>54</v>
      </c>
      <c r="D65" s="38">
        <v>13</v>
      </c>
      <c r="E65" s="38" t="s">
        <v>273</v>
      </c>
      <c r="F65" s="12">
        <v>852</v>
      </c>
      <c r="G65" s="136">
        <f>85000-26060</f>
        <v>58940</v>
      </c>
      <c r="H65" s="150"/>
      <c r="I65" s="54"/>
      <c r="J65" s="55"/>
    </row>
    <row r="66" spans="1:10">
      <c r="A66" s="6" t="s">
        <v>277</v>
      </c>
      <c r="B66" s="12">
        <v>650</v>
      </c>
      <c r="C66" s="12" t="s">
        <v>54</v>
      </c>
      <c r="D66" s="38">
        <v>13</v>
      </c>
      <c r="E66" s="38" t="s">
        <v>273</v>
      </c>
      <c r="F66" s="12" t="s">
        <v>278</v>
      </c>
      <c r="G66" s="136">
        <v>200</v>
      </c>
      <c r="H66" s="150"/>
      <c r="I66" s="54"/>
      <c r="J66" s="55"/>
    </row>
    <row r="67" spans="1:10" ht="36.75" customHeight="1">
      <c r="A67" s="6" t="s">
        <v>374</v>
      </c>
      <c r="B67" s="12" t="s">
        <v>63</v>
      </c>
      <c r="C67" s="12" t="s">
        <v>54</v>
      </c>
      <c r="D67" s="38" t="s">
        <v>69</v>
      </c>
      <c r="E67" s="60" t="s">
        <v>355</v>
      </c>
      <c r="F67" s="12"/>
      <c r="G67" s="136">
        <f>G68</f>
        <v>6601524.4500000002</v>
      </c>
      <c r="H67" s="149"/>
      <c r="I67" s="53"/>
      <c r="J67" s="52"/>
    </row>
    <row r="68" spans="1:10" ht="25.5">
      <c r="A68" s="130" t="s">
        <v>203</v>
      </c>
      <c r="B68" s="12">
        <v>650</v>
      </c>
      <c r="C68" s="12" t="s">
        <v>54</v>
      </c>
      <c r="D68" s="38">
        <v>13</v>
      </c>
      <c r="E68" s="60" t="s">
        <v>356</v>
      </c>
      <c r="F68" s="12"/>
      <c r="G68" s="136">
        <f>G69+G74+G78</f>
        <v>6601524.4500000002</v>
      </c>
      <c r="H68" s="136"/>
      <c r="I68" s="53"/>
      <c r="J68" s="52"/>
    </row>
    <row r="69" spans="1:10" ht="63.75">
      <c r="A69" s="20" t="s">
        <v>47</v>
      </c>
      <c r="B69" s="12">
        <v>650</v>
      </c>
      <c r="C69" s="12" t="s">
        <v>54</v>
      </c>
      <c r="D69" s="38">
        <v>13</v>
      </c>
      <c r="E69" s="60" t="s">
        <v>356</v>
      </c>
      <c r="F69" s="12">
        <v>100</v>
      </c>
      <c r="G69" s="136">
        <f>G70</f>
        <v>5973200</v>
      </c>
      <c r="H69" s="136"/>
      <c r="I69" s="53"/>
      <c r="J69" s="52"/>
    </row>
    <row r="70" spans="1:10" ht="25.5">
      <c r="A70" s="6" t="s">
        <v>390</v>
      </c>
      <c r="B70" s="12">
        <v>650</v>
      </c>
      <c r="C70" s="12" t="s">
        <v>54</v>
      </c>
      <c r="D70" s="38">
        <v>13</v>
      </c>
      <c r="E70" s="60" t="s">
        <v>356</v>
      </c>
      <c r="F70" s="12">
        <v>110</v>
      </c>
      <c r="G70" s="136">
        <f>G71+G72+G73</f>
        <v>5973200</v>
      </c>
      <c r="H70" s="150"/>
      <c r="I70" s="54"/>
      <c r="J70" s="55"/>
    </row>
    <row r="71" spans="1:10">
      <c r="A71" s="6" t="s">
        <v>349</v>
      </c>
      <c r="B71" s="12">
        <v>650</v>
      </c>
      <c r="C71" s="12" t="s">
        <v>54</v>
      </c>
      <c r="D71" s="38">
        <v>13</v>
      </c>
      <c r="E71" s="60" t="s">
        <v>356</v>
      </c>
      <c r="F71" s="12">
        <v>111</v>
      </c>
      <c r="G71" s="136">
        <f>4000000+505000</f>
        <v>4505000</v>
      </c>
      <c r="H71" s="150"/>
      <c r="I71" s="54"/>
      <c r="J71" s="55"/>
    </row>
    <row r="72" spans="1:10" ht="25.5">
      <c r="A72" s="6" t="s">
        <v>350</v>
      </c>
      <c r="B72" s="12">
        <v>650</v>
      </c>
      <c r="C72" s="12" t="s">
        <v>54</v>
      </c>
      <c r="D72" s="38">
        <v>13</v>
      </c>
      <c r="E72" s="60" t="s">
        <v>356</v>
      </c>
      <c r="F72" s="12">
        <v>112</v>
      </c>
      <c r="G72" s="136">
        <v>108200</v>
      </c>
      <c r="H72" s="150"/>
      <c r="I72" s="54"/>
      <c r="J72" s="55"/>
    </row>
    <row r="73" spans="1:10" ht="51">
      <c r="A73" s="6" t="s">
        <v>351</v>
      </c>
      <c r="B73" s="12" t="s">
        <v>63</v>
      </c>
      <c r="C73" s="12" t="s">
        <v>54</v>
      </c>
      <c r="D73" s="38" t="s">
        <v>69</v>
      </c>
      <c r="E73" s="60" t="s">
        <v>356</v>
      </c>
      <c r="F73" s="12" t="s">
        <v>141</v>
      </c>
      <c r="G73" s="136">
        <f>1208000+152000</f>
        <v>1360000</v>
      </c>
      <c r="H73" s="150"/>
      <c r="I73" s="54"/>
      <c r="J73" s="55"/>
    </row>
    <row r="74" spans="1:10" ht="25.5">
      <c r="A74" s="6" t="s">
        <v>248</v>
      </c>
      <c r="B74" s="12" t="s">
        <v>63</v>
      </c>
      <c r="C74" s="12" t="s">
        <v>54</v>
      </c>
      <c r="D74" s="38">
        <v>13</v>
      </c>
      <c r="E74" s="60" t="s">
        <v>356</v>
      </c>
      <c r="F74" s="12" t="s">
        <v>66</v>
      </c>
      <c r="G74" s="136">
        <f>G75</f>
        <v>622224.44999999995</v>
      </c>
      <c r="H74" s="150"/>
      <c r="I74" s="54"/>
      <c r="J74" s="55"/>
    </row>
    <row r="75" spans="1:10" ht="38.25">
      <c r="A75" s="6" t="s">
        <v>85</v>
      </c>
      <c r="B75" s="12">
        <v>650</v>
      </c>
      <c r="C75" s="12" t="s">
        <v>54</v>
      </c>
      <c r="D75" s="38">
        <v>13</v>
      </c>
      <c r="E75" s="60" t="s">
        <v>356</v>
      </c>
      <c r="F75" s="12">
        <v>240</v>
      </c>
      <c r="G75" s="136">
        <f>G76+G77</f>
        <v>622224.44999999995</v>
      </c>
      <c r="H75" s="150"/>
      <c r="I75" s="54"/>
      <c r="J75" s="55"/>
    </row>
    <row r="76" spans="1:10" ht="25.5">
      <c r="A76" s="6" t="s">
        <v>44</v>
      </c>
      <c r="B76" s="12">
        <v>650</v>
      </c>
      <c r="C76" s="12" t="s">
        <v>54</v>
      </c>
      <c r="D76" s="38" t="s">
        <v>69</v>
      </c>
      <c r="E76" s="60" t="s">
        <v>356</v>
      </c>
      <c r="F76" s="12">
        <v>242</v>
      </c>
      <c r="G76" s="136">
        <v>12824.45</v>
      </c>
      <c r="H76" s="150"/>
      <c r="I76" s="54"/>
      <c r="J76" s="55"/>
    </row>
    <row r="77" spans="1:10" ht="38.25">
      <c r="A77" s="6" t="s">
        <v>86</v>
      </c>
      <c r="B77" s="12">
        <v>650</v>
      </c>
      <c r="C77" s="12" t="s">
        <v>54</v>
      </c>
      <c r="D77" s="38">
        <v>13</v>
      </c>
      <c r="E77" s="60" t="s">
        <v>356</v>
      </c>
      <c r="F77" s="12">
        <v>244</v>
      </c>
      <c r="G77" s="136">
        <f>5000+54500+39473+510427</f>
        <v>609400</v>
      </c>
      <c r="H77" s="150"/>
      <c r="I77" s="54"/>
      <c r="J77" s="55"/>
    </row>
    <row r="78" spans="1:10">
      <c r="A78" s="6" t="s">
        <v>38</v>
      </c>
      <c r="B78" s="12">
        <v>650</v>
      </c>
      <c r="C78" s="12" t="s">
        <v>54</v>
      </c>
      <c r="D78" s="38">
        <v>13</v>
      </c>
      <c r="E78" s="60" t="s">
        <v>356</v>
      </c>
      <c r="F78" s="12">
        <v>800</v>
      </c>
      <c r="G78" s="136">
        <f>G79</f>
        <v>6100</v>
      </c>
      <c r="H78" s="150"/>
      <c r="I78" s="54"/>
      <c r="J78" s="55"/>
    </row>
    <row r="79" spans="1:10">
      <c r="A79" s="6" t="s">
        <v>250</v>
      </c>
      <c r="B79" s="12">
        <v>650</v>
      </c>
      <c r="C79" s="12" t="s">
        <v>54</v>
      </c>
      <c r="D79" s="38">
        <v>13</v>
      </c>
      <c r="E79" s="60" t="s">
        <v>356</v>
      </c>
      <c r="F79" s="12">
        <v>850</v>
      </c>
      <c r="G79" s="136">
        <f>G80+G81+G82</f>
        <v>6100</v>
      </c>
      <c r="H79" s="150"/>
      <c r="I79" s="54"/>
      <c r="J79" s="55"/>
    </row>
    <row r="80" spans="1:10" ht="25.5">
      <c r="A80" s="63" t="s">
        <v>143</v>
      </c>
      <c r="B80" s="12" t="s">
        <v>63</v>
      </c>
      <c r="C80" s="12" t="s">
        <v>54</v>
      </c>
      <c r="D80" s="38" t="s">
        <v>69</v>
      </c>
      <c r="E80" s="60" t="s">
        <v>356</v>
      </c>
      <c r="F80" s="12" t="s">
        <v>142</v>
      </c>
      <c r="G80" s="136">
        <v>3095.58</v>
      </c>
      <c r="H80" s="150"/>
      <c r="I80" s="54"/>
      <c r="J80" s="55"/>
    </row>
    <row r="81" spans="1:10">
      <c r="A81" s="6" t="s">
        <v>251</v>
      </c>
      <c r="B81" s="12">
        <v>650</v>
      </c>
      <c r="C81" s="12" t="s">
        <v>54</v>
      </c>
      <c r="D81" s="38">
        <v>13</v>
      </c>
      <c r="E81" s="60" t="s">
        <v>356</v>
      </c>
      <c r="F81" s="12">
        <v>852</v>
      </c>
      <c r="G81" s="136">
        <v>3000</v>
      </c>
      <c r="H81" s="150"/>
      <c r="I81" s="54"/>
      <c r="J81" s="55"/>
    </row>
    <row r="82" spans="1:10" ht="25.5">
      <c r="A82" s="115" t="s">
        <v>542</v>
      </c>
      <c r="B82" s="12" t="s">
        <v>63</v>
      </c>
      <c r="C82" s="12" t="s">
        <v>54</v>
      </c>
      <c r="D82" s="38" t="s">
        <v>69</v>
      </c>
      <c r="E82" s="60" t="s">
        <v>356</v>
      </c>
      <c r="F82" s="12" t="s">
        <v>278</v>
      </c>
      <c r="G82" s="136">
        <v>4.42</v>
      </c>
      <c r="H82" s="150"/>
      <c r="I82" s="54"/>
      <c r="J82" s="55"/>
    </row>
    <row r="83" spans="1:10" ht="38.25">
      <c r="A83" s="72" t="s">
        <v>270</v>
      </c>
      <c r="B83" s="12">
        <v>650</v>
      </c>
      <c r="C83" s="12" t="s">
        <v>54</v>
      </c>
      <c r="D83" s="38">
        <v>13</v>
      </c>
      <c r="E83" s="38" t="s">
        <v>375</v>
      </c>
      <c r="F83" s="12"/>
      <c r="G83" s="136">
        <f>G84</f>
        <v>250000</v>
      </c>
      <c r="H83" s="150"/>
      <c r="I83" s="54"/>
      <c r="J83" s="55"/>
    </row>
    <row r="84" spans="1:10" ht="25.5">
      <c r="A84" s="70" t="s">
        <v>372</v>
      </c>
      <c r="B84" s="12" t="s">
        <v>63</v>
      </c>
      <c r="C84" s="12" t="s">
        <v>54</v>
      </c>
      <c r="D84" s="38" t="s">
        <v>69</v>
      </c>
      <c r="E84" s="38" t="s">
        <v>271</v>
      </c>
      <c r="F84" s="12"/>
      <c r="G84" s="136">
        <f>G85</f>
        <v>250000</v>
      </c>
      <c r="H84" s="150"/>
      <c r="I84" s="54"/>
      <c r="J84" s="55"/>
    </row>
    <row r="85" spans="1:10" ht="63.75">
      <c r="A85" s="20" t="s">
        <v>47</v>
      </c>
      <c r="B85" s="12">
        <v>650</v>
      </c>
      <c r="C85" s="12" t="s">
        <v>54</v>
      </c>
      <c r="D85" s="38">
        <v>13</v>
      </c>
      <c r="E85" s="38" t="s">
        <v>271</v>
      </c>
      <c r="F85" s="12">
        <v>100</v>
      </c>
      <c r="G85" s="136">
        <f>G86</f>
        <v>250000</v>
      </c>
      <c r="H85" s="150"/>
      <c r="I85" s="54"/>
      <c r="J85" s="55"/>
    </row>
    <row r="86" spans="1:10" ht="25.5">
      <c r="A86" s="6" t="s">
        <v>37</v>
      </c>
      <c r="B86" s="12">
        <v>650</v>
      </c>
      <c r="C86" s="12" t="s">
        <v>54</v>
      </c>
      <c r="D86" s="38">
        <v>13</v>
      </c>
      <c r="E86" s="38" t="s">
        <v>271</v>
      </c>
      <c r="F86" s="12">
        <v>120</v>
      </c>
      <c r="G86" s="136">
        <f>G87</f>
        <v>250000</v>
      </c>
      <c r="H86" s="150"/>
      <c r="I86" s="54"/>
      <c r="J86" s="55"/>
    </row>
    <row r="87" spans="1:10" ht="38.25">
      <c r="A87" s="6" t="s">
        <v>84</v>
      </c>
      <c r="B87" s="12">
        <v>650</v>
      </c>
      <c r="C87" s="12" t="s">
        <v>54</v>
      </c>
      <c r="D87" s="38">
        <v>13</v>
      </c>
      <c r="E87" s="38" t="s">
        <v>271</v>
      </c>
      <c r="F87" s="12">
        <v>122</v>
      </c>
      <c r="G87" s="136">
        <v>250000</v>
      </c>
      <c r="H87" s="150"/>
      <c r="I87" s="54"/>
      <c r="J87" s="55"/>
    </row>
    <row r="88" spans="1:10" ht="38.25">
      <c r="A88" s="6" t="s">
        <v>274</v>
      </c>
      <c r="B88" s="12">
        <v>650</v>
      </c>
      <c r="C88" s="12" t="s">
        <v>54</v>
      </c>
      <c r="D88" s="38">
        <v>13</v>
      </c>
      <c r="E88" s="38" t="s">
        <v>376</v>
      </c>
      <c r="F88" s="12"/>
      <c r="G88" s="136">
        <f>G89</f>
        <v>25000</v>
      </c>
      <c r="H88" s="150"/>
      <c r="I88" s="54"/>
      <c r="J88" s="55"/>
    </row>
    <row r="89" spans="1:10" ht="25.5">
      <c r="A89" s="70" t="s">
        <v>372</v>
      </c>
      <c r="B89" s="12" t="s">
        <v>63</v>
      </c>
      <c r="C89" s="12" t="s">
        <v>54</v>
      </c>
      <c r="D89" s="38" t="s">
        <v>69</v>
      </c>
      <c r="E89" s="38" t="s">
        <v>275</v>
      </c>
      <c r="F89" s="12"/>
      <c r="G89" s="136">
        <f>G90</f>
        <v>25000</v>
      </c>
      <c r="H89" s="150"/>
      <c r="I89" s="54"/>
      <c r="J89" s="55"/>
    </row>
    <row r="90" spans="1:10">
      <c r="A90" s="6" t="s">
        <v>38</v>
      </c>
      <c r="B90" s="12">
        <v>650</v>
      </c>
      <c r="C90" s="12" t="s">
        <v>54</v>
      </c>
      <c r="D90" s="38">
        <v>13</v>
      </c>
      <c r="E90" s="38" t="s">
        <v>275</v>
      </c>
      <c r="F90" s="12" t="s">
        <v>276</v>
      </c>
      <c r="G90" s="136">
        <f>G91</f>
        <v>25000</v>
      </c>
      <c r="H90" s="150"/>
      <c r="I90" s="54"/>
      <c r="J90" s="55"/>
    </row>
    <row r="91" spans="1:10">
      <c r="A91" s="6" t="s">
        <v>250</v>
      </c>
      <c r="B91" s="12">
        <v>650</v>
      </c>
      <c r="C91" s="12" t="s">
        <v>54</v>
      </c>
      <c r="D91" s="38">
        <v>13</v>
      </c>
      <c r="E91" s="38" t="s">
        <v>275</v>
      </c>
      <c r="F91" s="12" t="s">
        <v>93</v>
      </c>
      <c r="G91" s="136">
        <f>G92</f>
        <v>25000</v>
      </c>
      <c r="H91" s="150"/>
      <c r="I91" s="54"/>
      <c r="J91" s="55"/>
    </row>
    <row r="92" spans="1:10">
      <c r="A92" s="6" t="s">
        <v>277</v>
      </c>
      <c r="B92" s="12">
        <v>650</v>
      </c>
      <c r="C92" s="12" t="s">
        <v>54</v>
      </c>
      <c r="D92" s="38">
        <v>13</v>
      </c>
      <c r="E92" s="38" t="s">
        <v>275</v>
      </c>
      <c r="F92" s="12" t="s">
        <v>278</v>
      </c>
      <c r="G92" s="136">
        <v>25000</v>
      </c>
      <c r="H92" s="150"/>
      <c r="I92" s="54"/>
      <c r="J92" s="55"/>
    </row>
    <row r="93" spans="1:10">
      <c r="A93" s="6" t="s">
        <v>88</v>
      </c>
      <c r="B93" s="12" t="s">
        <v>63</v>
      </c>
      <c r="C93" s="12" t="s">
        <v>54</v>
      </c>
      <c r="D93" s="38" t="s">
        <v>69</v>
      </c>
      <c r="E93" s="38" t="s">
        <v>127</v>
      </c>
      <c r="F93" s="12"/>
      <c r="G93" s="136">
        <f>G94</f>
        <v>1400901.45</v>
      </c>
      <c r="H93" s="150"/>
      <c r="I93" s="54"/>
      <c r="J93" s="55"/>
    </row>
    <row r="94" spans="1:10" ht="25.5">
      <c r="A94" s="6" t="s">
        <v>372</v>
      </c>
      <c r="B94" s="12" t="s">
        <v>63</v>
      </c>
      <c r="C94" s="12" t="s">
        <v>54</v>
      </c>
      <c r="D94" s="38" t="s">
        <v>69</v>
      </c>
      <c r="E94" s="38" t="s">
        <v>520</v>
      </c>
      <c r="F94" s="12"/>
      <c r="G94" s="136">
        <f>G95</f>
        <v>1400901.45</v>
      </c>
      <c r="H94" s="150"/>
      <c r="I94" s="54"/>
      <c r="J94" s="55"/>
    </row>
    <row r="95" spans="1:10" ht="25.5">
      <c r="A95" s="6" t="s">
        <v>248</v>
      </c>
      <c r="B95" s="12" t="s">
        <v>63</v>
      </c>
      <c r="C95" s="12" t="s">
        <v>54</v>
      </c>
      <c r="D95" s="38" t="s">
        <v>69</v>
      </c>
      <c r="E95" s="38" t="s">
        <v>520</v>
      </c>
      <c r="F95" s="12" t="s">
        <v>66</v>
      </c>
      <c r="G95" s="136">
        <f>G96</f>
        <v>1400901.45</v>
      </c>
      <c r="H95" s="150"/>
      <c r="I95" s="54"/>
      <c r="J95" s="55"/>
    </row>
    <row r="96" spans="1:10" ht="38.25">
      <c r="A96" s="6" t="s">
        <v>85</v>
      </c>
      <c r="B96" s="12" t="s">
        <v>63</v>
      </c>
      <c r="C96" s="12" t="s">
        <v>54</v>
      </c>
      <c r="D96" s="38" t="s">
        <v>69</v>
      </c>
      <c r="E96" s="38" t="s">
        <v>520</v>
      </c>
      <c r="F96" s="12" t="s">
        <v>67</v>
      </c>
      <c r="G96" s="136">
        <f>G97</f>
        <v>1400901.45</v>
      </c>
      <c r="H96" s="150"/>
      <c r="I96" s="54"/>
      <c r="J96" s="55"/>
    </row>
    <row r="97" spans="1:10" ht="38.25">
      <c r="A97" s="6" t="s">
        <v>86</v>
      </c>
      <c r="B97" s="12" t="s">
        <v>63</v>
      </c>
      <c r="C97" s="12" t="s">
        <v>54</v>
      </c>
      <c r="D97" s="38" t="s">
        <v>69</v>
      </c>
      <c r="E97" s="38" t="s">
        <v>520</v>
      </c>
      <c r="F97" s="12" t="s">
        <v>68</v>
      </c>
      <c r="G97" s="136">
        <v>1400901.45</v>
      </c>
      <c r="H97" s="150"/>
      <c r="I97" s="54"/>
      <c r="J97" s="55"/>
    </row>
    <row r="98" spans="1:10">
      <c r="A98" s="13" t="s">
        <v>10</v>
      </c>
      <c r="B98" s="14">
        <v>650</v>
      </c>
      <c r="C98" s="14" t="s">
        <v>55</v>
      </c>
      <c r="D98" s="35"/>
      <c r="E98" s="35"/>
      <c r="F98" s="14"/>
      <c r="G98" s="134">
        <f>G99</f>
        <v>393800</v>
      </c>
      <c r="H98" s="134">
        <f t="shared" ref="H98:H110" si="2">G98</f>
        <v>393800</v>
      </c>
      <c r="I98" s="54"/>
      <c r="J98" s="55"/>
    </row>
    <row r="99" spans="1:10">
      <c r="A99" s="23" t="s">
        <v>11</v>
      </c>
      <c r="B99" s="36">
        <v>650</v>
      </c>
      <c r="C99" s="36" t="s">
        <v>55</v>
      </c>
      <c r="D99" s="37" t="s">
        <v>57</v>
      </c>
      <c r="E99" s="37"/>
      <c r="F99" s="36"/>
      <c r="G99" s="135">
        <f>G100</f>
        <v>393800</v>
      </c>
      <c r="H99" s="135">
        <f t="shared" si="2"/>
        <v>393800</v>
      </c>
      <c r="I99" s="53"/>
      <c r="J99" s="52"/>
    </row>
    <row r="100" spans="1:10" ht="39.75" customHeight="1">
      <c r="A100" s="20" t="s">
        <v>264</v>
      </c>
      <c r="B100" s="12">
        <v>650</v>
      </c>
      <c r="C100" s="12" t="s">
        <v>55</v>
      </c>
      <c r="D100" s="38" t="s">
        <v>57</v>
      </c>
      <c r="E100" s="38" t="s">
        <v>265</v>
      </c>
      <c r="F100" s="12"/>
      <c r="G100" s="136">
        <f>G102</f>
        <v>393800</v>
      </c>
      <c r="H100" s="136">
        <f t="shared" si="2"/>
        <v>393800</v>
      </c>
      <c r="I100" s="53"/>
      <c r="J100" s="52"/>
    </row>
    <row r="101" spans="1:10" ht="63.75">
      <c r="A101" s="20" t="s">
        <v>352</v>
      </c>
      <c r="B101" s="12" t="s">
        <v>63</v>
      </c>
      <c r="C101" s="12" t="s">
        <v>55</v>
      </c>
      <c r="D101" s="38" t="s">
        <v>57</v>
      </c>
      <c r="E101" s="60" t="s">
        <v>353</v>
      </c>
      <c r="F101" s="12"/>
      <c r="G101" s="136">
        <f>G102</f>
        <v>393800</v>
      </c>
      <c r="H101" s="151">
        <f>H102</f>
        <v>393800</v>
      </c>
      <c r="I101" s="53"/>
      <c r="J101" s="52"/>
    </row>
    <row r="102" spans="1:10" ht="51">
      <c r="A102" s="6" t="s">
        <v>279</v>
      </c>
      <c r="B102" s="12">
        <v>650</v>
      </c>
      <c r="C102" s="12" t="s">
        <v>55</v>
      </c>
      <c r="D102" s="38" t="s">
        <v>57</v>
      </c>
      <c r="E102" s="38" t="s">
        <v>378</v>
      </c>
      <c r="F102" s="12"/>
      <c r="G102" s="136">
        <f>G103</f>
        <v>393800</v>
      </c>
      <c r="H102" s="136">
        <f>H103</f>
        <v>393800</v>
      </c>
      <c r="I102" s="53"/>
      <c r="J102" s="52"/>
    </row>
    <row r="103" spans="1:10" ht="38.25">
      <c r="A103" s="6" t="s">
        <v>377</v>
      </c>
      <c r="B103" s="12" t="s">
        <v>63</v>
      </c>
      <c r="C103" s="12" t="s">
        <v>55</v>
      </c>
      <c r="D103" s="38" t="s">
        <v>57</v>
      </c>
      <c r="E103" s="38" t="s">
        <v>280</v>
      </c>
      <c r="F103" s="12"/>
      <c r="G103" s="136">
        <f>G104+G108</f>
        <v>393800</v>
      </c>
      <c r="H103" s="136">
        <f>H104+H108</f>
        <v>393800</v>
      </c>
      <c r="I103" s="53"/>
      <c r="J103" s="52"/>
    </row>
    <row r="104" spans="1:10" ht="63.75">
      <c r="A104" s="20" t="s">
        <v>47</v>
      </c>
      <c r="B104" s="12">
        <v>650</v>
      </c>
      <c r="C104" s="12" t="s">
        <v>55</v>
      </c>
      <c r="D104" s="38" t="s">
        <v>57</v>
      </c>
      <c r="E104" s="38" t="s">
        <v>280</v>
      </c>
      <c r="F104" s="12">
        <v>100</v>
      </c>
      <c r="G104" s="136">
        <f>G105</f>
        <v>380560</v>
      </c>
      <c r="H104" s="136">
        <f t="shared" si="2"/>
        <v>380560</v>
      </c>
      <c r="I104" s="53"/>
      <c r="J104" s="52"/>
    </row>
    <row r="105" spans="1:10" ht="25.5">
      <c r="A105" s="6" t="s">
        <v>37</v>
      </c>
      <c r="B105" s="12">
        <v>650</v>
      </c>
      <c r="C105" s="12" t="s">
        <v>55</v>
      </c>
      <c r="D105" s="38" t="s">
        <v>57</v>
      </c>
      <c r="E105" s="38" t="s">
        <v>280</v>
      </c>
      <c r="F105" s="12">
        <v>120</v>
      </c>
      <c r="G105" s="136">
        <f>G106+G107</f>
        <v>380560</v>
      </c>
      <c r="H105" s="136">
        <f t="shared" si="2"/>
        <v>380560</v>
      </c>
      <c r="I105" s="53"/>
      <c r="J105" s="52"/>
    </row>
    <row r="106" spans="1:10" ht="25.5">
      <c r="A106" s="6" t="s">
        <v>129</v>
      </c>
      <c r="B106" s="12">
        <v>650</v>
      </c>
      <c r="C106" s="12" t="s">
        <v>55</v>
      </c>
      <c r="D106" s="38" t="s">
        <v>57</v>
      </c>
      <c r="E106" s="38" t="s">
        <v>280</v>
      </c>
      <c r="F106" s="12">
        <v>121</v>
      </c>
      <c r="G106" s="136">
        <f>287100+5300</f>
        <v>292400</v>
      </c>
      <c r="H106" s="136">
        <f t="shared" si="2"/>
        <v>292400</v>
      </c>
      <c r="I106" s="53"/>
      <c r="J106" s="52"/>
    </row>
    <row r="107" spans="1:10" ht="51">
      <c r="A107" s="6" t="s">
        <v>130</v>
      </c>
      <c r="B107" s="12" t="s">
        <v>63</v>
      </c>
      <c r="C107" s="12" t="s">
        <v>55</v>
      </c>
      <c r="D107" s="38" t="s">
        <v>57</v>
      </c>
      <c r="E107" s="38" t="s">
        <v>280</v>
      </c>
      <c r="F107" s="12" t="s">
        <v>128</v>
      </c>
      <c r="G107" s="136">
        <f>86700+1460</f>
        <v>88160</v>
      </c>
      <c r="H107" s="136">
        <f>G107</f>
        <v>88160</v>
      </c>
      <c r="I107" s="53"/>
      <c r="J107" s="52"/>
    </row>
    <row r="108" spans="1:10" ht="25.5">
      <c r="A108" s="6" t="s">
        <v>248</v>
      </c>
      <c r="B108" s="12">
        <v>650</v>
      </c>
      <c r="C108" s="12" t="s">
        <v>55</v>
      </c>
      <c r="D108" s="38" t="s">
        <v>57</v>
      </c>
      <c r="E108" s="38" t="s">
        <v>280</v>
      </c>
      <c r="F108" s="12">
        <v>200</v>
      </c>
      <c r="G108" s="136">
        <f>G109</f>
        <v>13240</v>
      </c>
      <c r="H108" s="136">
        <f t="shared" si="2"/>
        <v>13240</v>
      </c>
      <c r="I108" s="53"/>
      <c r="J108" s="52"/>
    </row>
    <row r="109" spans="1:10" ht="38.25">
      <c r="A109" s="6" t="s">
        <v>85</v>
      </c>
      <c r="B109" s="12">
        <v>650</v>
      </c>
      <c r="C109" s="12" t="s">
        <v>55</v>
      </c>
      <c r="D109" s="38" t="s">
        <v>57</v>
      </c>
      <c r="E109" s="38" t="s">
        <v>280</v>
      </c>
      <c r="F109" s="12">
        <v>240</v>
      </c>
      <c r="G109" s="136">
        <f>G110+G111</f>
        <v>13240</v>
      </c>
      <c r="H109" s="136">
        <f t="shared" si="2"/>
        <v>13240</v>
      </c>
      <c r="I109" s="53"/>
      <c r="J109" s="52"/>
    </row>
    <row r="110" spans="1:10" ht="25.5">
      <c r="A110" s="6" t="s">
        <v>44</v>
      </c>
      <c r="B110" s="12">
        <v>650</v>
      </c>
      <c r="C110" s="12" t="s">
        <v>55</v>
      </c>
      <c r="D110" s="38" t="s">
        <v>57</v>
      </c>
      <c r="E110" s="38" t="s">
        <v>280</v>
      </c>
      <c r="F110" s="12">
        <v>242</v>
      </c>
      <c r="G110" s="136">
        <v>10000</v>
      </c>
      <c r="H110" s="136">
        <f t="shared" si="2"/>
        <v>10000</v>
      </c>
      <c r="I110" s="53"/>
      <c r="J110" s="52"/>
    </row>
    <row r="111" spans="1:10" ht="38.25">
      <c r="A111" s="6" t="s">
        <v>86</v>
      </c>
      <c r="B111" s="12" t="s">
        <v>63</v>
      </c>
      <c r="C111" s="12" t="s">
        <v>55</v>
      </c>
      <c r="D111" s="38" t="s">
        <v>57</v>
      </c>
      <c r="E111" s="38" t="s">
        <v>280</v>
      </c>
      <c r="F111" s="12">
        <v>244</v>
      </c>
      <c r="G111" s="136">
        <f>10000-6760</f>
        <v>3240</v>
      </c>
      <c r="H111" s="136">
        <f>G111</f>
        <v>3240</v>
      </c>
      <c r="I111" s="53"/>
      <c r="J111" s="52"/>
    </row>
    <row r="112" spans="1:10" ht="25.5">
      <c r="A112" s="24" t="s">
        <v>12</v>
      </c>
      <c r="B112" s="14">
        <v>650</v>
      </c>
      <c r="C112" s="14" t="s">
        <v>57</v>
      </c>
      <c r="D112" s="35"/>
      <c r="E112" s="35"/>
      <c r="F112" s="14"/>
      <c r="G112" s="134">
        <f>G113+G130</f>
        <v>538890</v>
      </c>
      <c r="H112" s="134">
        <f>H113</f>
        <v>100060</v>
      </c>
      <c r="I112" s="54"/>
      <c r="J112" s="55"/>
    </row>
    <row r="113" spans="1:10">
      <c r="A113" s="25" t="s">
        <v>13</v>
      </c>
      <c r="B113" s="36">
        <v>650</v>
      </c>
      <c r="C113" s="36" t="s">
        <v>57</v>
      </c>
      <c r="D113" s="37" t="s">
        <v>56</v>
      </c>
      <c r="E113" s="37"/>
      <c r="F113" s="36"/>
      <c r="G113" s="135">
        <f>G114</f>
        <v>100060</v>
      </c>
      <c r="H113" s="135">
        <f>G113</f>
        <v>100060</v>
      </c>
      <c r="I113" s="53"/>
      <c r="J113" s="52"/>
    </row>
    <row r="114" spans="1:10" ht="39.75" customHeight="1">
      <c r="A114" s="20" t="s">
        <v>264</v>
      </c>
      <c r="B114" s="41" t="s">
        <v>63</v>
      </c>
      <c r="C114" s="42" t="s">
        <v>57</v>
      </c>
      <c r="D114" s="22" t="s">
        <v>56</v>
      </c>
      <c r="E114" s="38" t="s">
        <v>265</v>
      </c>
      <c r="F114" s="41"/>
      <c r="G114" s="138">
        <f>G115</f>
        <v>100060</v>
      </c>
      <c r="H114" s="138">
        <f t="shared" ref="H114:H129" si="3">G114</f>
        <v>100060</v>
      </c>
      <c r="I114" s="53"/>
      <c r="J114" s="52"/>
    </row>
    <row r="115" spans="1:10" ht="63.75">
      <c r="A115" s="20" t="s">
        <v>352</v>
      </c>
      <c r="B115" s="12" t="s">
        <v>63</v>
      </c>
      <c r="C115" s="12" t="s">
        <v>57</v>
      </c>
      <c r="D115" s="38" t="s">
        <v>56</v>
      </c>
      <c r="E115" s="60" t="s">
        <v>353</v>
      </c>
      <c r="F115" s="12"/>
      <c r="G115" s="136">
        <f>G116</f>
        <v>100060</v>
      </c>
      <c r="H115" s="151">
        <f>H116</f>
        <v>100060</v>
      </c>
      <c r="I115" s="53"/>
      <c r="J115" s="52"/>
    </row>
    <row r="116" spans="1:10" ht="42" customHeight="1">
      <c r="A116" s="19" t="s">
        <v>394</v>
      </c>
      <c r="B116" s="12">
        <v>650</v>
      </c>
      <c r="C116" s="12" t="s">
        <v>57</v>
      </c>
      <c r="D116" s="38" t="s">
        <v>56</v>
      </c>
      <c r="E116" s="38" t="s">
        <v>380</v>
      </c>
      <c r="F116" s="12"/>
      <c r="G116" s="136">
        <f>G117+G126</f>
        <v>100060</v>
      </c>
      <c r="H116" s="136">
        <f t="shared" si="3"/>
        <v>100060</v>
      </c>
      <c r="I116" s="53"/>
      <c r="J116" s="52"/>
    </row>
    <row r="117" spans="1:10" ht="38.25">
      <c r="A117" s="19" t="s">
        <v>379</v>
      </c>
      <c r="B117" s="12" t="s">
        <v>63</v>
      </c>
      <c r="C117" s="12" t="s">
        <v>57</v>
      </c>
      <c r="D117" s="38" t="s">
        <v>56</v>
      </c>
      <c r="E117" s="38" t="s">
        <v>282</v>
      </c>
      <c r="F117" s="12"/>
      <c r="G117" s="136">
        <f>G118+G122</f>
        <v>87780</v>
      </c>
      <c r="H117" s="136">
        <f>H118+H122</f>
        <v>87780</v>
      </c>
      <c r="I117" s="53"/>
      <c r="J117" s="52"/>
    </row>
    <row r="118" spans="1:10" ht="63.75">
      <c r="A118" s="20" t="s">
        <v>47</v>
      </c>
      <c r="B118" s="12" t="s">
        <v>63</v>
      </c>
      <c r="C118" s="42" t="s">
        <v>57</v>
      </c>
      <c r="D118" s="22" t="s">
        <v>56</v>
      </c>
      <c r="E118" s="38" t="s">
        <v>282</v>
      </c>
      <c r="F118" s="12" t="s">
        <v>64</v>
      </c>
      <c r="G118" s="136">
        <f>G119</f>
        <v>71920</v>
      </c>
      <c r="H118" s="136">
        <f t="shared" si="3"/>
        <v>71920</v>
      </c>
      <c r="I118" s="53"/>
      <c r="J118" s="52"/>
    </row>
    <row r="119" spans="1:10" ht="25.5">
      <c r="A119" s="6" t="s">
        <v>37</v>
      </c>
      <c r="B119" s="12">
        <v>650</v>
      </c>
      <c r="C119" s="12" t="s">
        <v>57</v>
      </c>
      <c r="D119" s="38" t="s">
        <v>56</v>
      </c>
      <c r="E119" s="38" t="s">
        <v>282</v>
      </c>
      <c r="F119" s="12">
        <v>120</v>
      </c>
      <c r="G119" s="136">
        <f>G120+G121</f>
        <v>71920</v>
      </c>
      <c r="H119" s="136">
        <f t="shared" si="3"/>
        <v>71920</v>
      </c>
      <c r="I119" s="53"/>
      <c r="J119" s="52"/>
    </row>
    <row r="120" spans="1:10" ht="25.5">
      <c r="A120" s="6" t="s">
        <v>129</v>
      </c>
      <c r="B120" s="12">
        <v>650</v>
      </c>
      <c r="C120" s="12" t="s">
        <v>57</v>
      </c>
      <c r="D120" s="38" t="s">
        <v>56</v>
      </c>
      <c r="E120" s="38" t="s">
        <v>282</v>
      </c>
      <c r="F120" s="12">
        <v>121</v>
      </c>
      <c r="G120" s="136">
        <f>55000+320</f>
        <v>55320</v>
      </c>
      <c r="H120" s="136">
        <f t="shared" si="3"/>
        <v>55320</v>
      </c>
      <c r="I120" s="53"/>
      <c r="J120" s="52"/>
    </row>
    <row r="121" spans="1:10" ht="51">
      <c r="A121" s="6" t="s">
        <v>130</v>
      </c>
      <c r="B121" s="12" t="s">
        <v>63</v>
      </c>
      <c r="C121" s="12" t="s">
        <v>57</v>
      </c>
      <c r="D121" s="38" t="s">
        <v>56</v>
      </c>
      <c r="E121" s="38" t="s">
        <v>282</v>
      </c>
      <c r="F121" s="12" t="s">
        <v>128</v>
      </c>
      <c r="G121" s="136">
        <v>16600</v>
      </c>
      <c r="H121" s="136">
        <f>G121</f>
        <v>16600</v>
      </c>
      <c r="I121" s="53"/>
      <c r="J121" s="52"/>
    </row>
    <row r="122" spans="1:10" ht="25.5">
      <c r="A122" s="6" t="s">
        <v>248</v>
      </c>
      <c r="B122" s="12" t="s">
        <v>63</v>
      </c>
      <c r="C122" s="12" t="s">
        <v>57</v>
      </c>
      <c r="D122" s="38" t="s">
        <v>56</v>
      </c>
      <c r="E122" s="38" t="s">
        <v>282</v>
      </c>
      <c r="F122" s="12">
        <v>200</v>
      </c>
      <c r="G122" s="136">
        <f>G123</f>
        <v>15860</v>
      </c>
      <c r="H122" s="136">
        <f>G122</f>
        <v>15860</v>
      </c>
      <c r="I122" s="53"/>
      <c r="J122" s="52"/>
    </row>
    <row r="123" spans="1:10" ht="38.25">
      <c r="A123" s="6" t="s">
        <v>85</v>
      </c>
      <c r="B123" s="12" t="s">
        <v>63</v>
      </c>
      <c r="C123" s="12" t="s">
        <v>57</v>
      </c>
      <c r="D123" s="38" t="s">
        <v>56</v>
      </c>
      <c r="E123" s="38" t="s">
        <v>282</v>
      </c>
      <c r="F123" s="12">
        <v>240</v>
      </c>
      <c r="G123" s="136">
        <f>G125+G124</f>
        <v>15860</v>
      </c>
      <c r="H123" s="136">
        <f>G123</f>
        <v>15860</v>
      </c>
      <c r="I123" s="53"/>
      <c r="J123" s="52"/>
    </row>
    <row r="124" spans="1:10" ht="25.5">
      <c r="A124" s="6" t="s">
        <v>44</v>
      </c>
      <c r="B124" s="12" t="s">
        <v>63</v>
      </c>
      <c r="C124" s="12" t="s">
        <v>57</v>
      </c>
      <c r="D124" s="38" t="s">
        <v>56</v>
      </c>
      <c r="E124" s="38" t="s">
        <v>282</v>
      </c>
      <c r="F124" s="12" t="s">
        <v>551</v>
      </c>
      <c r="G124" s="136">
        <v>11660</v>
      </c>
      <c r="H124" s="136">
        <v>11660</v>
      </c>
      <c r="I124" s="53"/>
      <c r="J124" s="52"/>
    </row>
    <row r="125" spans="1:10" ht="38.25">
      <c r="A125" s="6" t="s">
        <v>86</v>
      </c>
      <c r="B125" s="12" t="s">
        <v>63</v>
      </c>
      <c r="C125" s="12" t="s">
        <v>57</v>
      </c>
      <c r="D125" s="38" t="s">
        <v>56</v>
      </c>
      <c r="E125" s="38" t="s">
        <v>282</v>
      </c>
      <c r="F125" s="12">
        <v>244</v>
      </c>
      <c r="G125" s="136">
        <f>4520-320</f>
        <v>4200</v>
      </c>
      <c r="H125" s="136">
        <f>G125</f>
        <v>4200</v>
      </c>
      <c r="I125" s="53"/>
      <c r="J125" s="52"/>
    </row>
    <row r="126" spans="1:10" ht="51">
      <c r="A126" s="19" t="s">
        <v>381</v>
      </c>
      <c r="B126" s="12">
        <v>650</v>
      </c>
      <c r="C126" s="12" t="s">
        <v>57</v>
      </c>
      <c r="D126" s="38" t="s">
        <v>56</v>
      </c>
      <c r="E126" s="38" t="s">
        <v>284</v>
      </c>
      <c r="F126" s="12"/>
      <c r="G126" s="136">
        <f>G127</f>
        <v>12280</v>
      </c>
      <c r="H126" s="136">
        <f t="shared" si="3"/>
        <v>12280</v>
      </c>
      <c r="I126" s="53"/>
      <c r="J126" s="52"/>
    </row>
    <row r="127" spans="1:10" ht="25.5">
      <c r="A127" s="6" t="s">
        <v>248</v>
      </c>
      <c r="B127" s="12">
        <v>650</v>
      </c>
      <c r="C127" s="12" t="s">
        <v>57</v>
      </c>
      <c r="D127" s="38" t="s">
        <v>56</v>
      </c>
      <c r="E127" s="38" t="s">
        <v>284</v>
      </c>
      <c r="F127" s="12">
        <v>200</v>
      </c>
      <c r="G127" s="136">
        <f>G128</f>
        <v>12280</v>
      </c>
      <c r="H127" s="136">
        <f t="shared" si="3"/>
        <v>12280</v>
      </c>
      <c r="I127" s="53"/>
      <c r="J127" s="52"/>
    </row>
    <row r="128" spans="1:10" ht="38.25">
      <c r="A128" s="6" t="s">
        <v>85</v>
      </c>
      <c r="B128" s="12">
        <v>650</v>
      </c>
      <c r="C128" s="12" t="s">
        <v>57</v>
      </c>
      <c r="D128" s="38" t="s">
        <v>56</v>
      </c>
      <c r="E128" s="38" t="s">
        <v>284</v>
      </c>
      <c r="F128" s="12">
        <v>240</v>
      </c>
      <c r="G128" s="136">
        <f>G129</f>
        <v>12280</v>
      </c>
      <c r="H128" s="136">
        <f t="shared" si="3"/>
        <v>12280</v>
      </c>
      <c r="I128" s="53"/>
      <c r="J128" s="52"/>
    </row>
    <row r="129" spans="1:10" ht="38.25">
      <c r="A129" s="6" t="s">
        <v>86</v>
      </c>
      <c r="B129" s="12">
        <v>650</v>
      </c>
      <c r="C129" s="12" t="s">
        <v>57</v>
      </c>
      <c r="D129" s="38" t="s">
        <v>56</v>
      </c>
      <c r="E129" s="38" t="s">
        <v>284</v>
      </c>
      <c r="F129" s="12">
        <v>244</v>
      </c>
      <c r="G129" s="136">
        <v>12280</v>
      </c>
      <c r="H129" s="136">
        <f t="shared" si="3"/>
        <v>12280</v>
      </c>
      <c r="I129" s="53"/>
      <c r="J129" s="52"/>
    </row>
    <row r="130" spans="1:10" ht="25.5">
      <c r="A130" s="26" t="s">
        <v>14</v>
      </c>
      <c r="B130" s="36">
        <v>650</v>
      </c>
      <c r="C130" s="36" t="s">
        <v>57</v>
      </c>
      <c r="D130" s="37">
        <v>14</v>
      </c>
      <c r="E130" s="37"/>
      <c r="F130" s="36"/>
      <c r="G130" s="135">
        <f>G131+G143</f>
        <v>438830</v>
      </c>
      <c r="H130" s="135"/>
      <c r="I130" s="53"/>
      <c r="J130" s="52"/>
    </row>
    <row r="131" spans="1:10" s="62" customFormat="1" ht="63.75">
      <c r="A131" s="70" t="s">
        <v>109</v>
      </c>
      <c r="B131" s="59" t="s">
        <v>63</v>
      </c>
      <c r="C131" s="59" t="s">
        <v>57</v>
      </c>
      <c r="D131" s="60" t="s">
        <v>70</v>
      </c>
      <c r="E131" s="60" t="s">
        <v>144</v>
      </c>
      <c r="F131" s="59"/>
      <c r="G131" s="139">
        <f>G132</f>
        <v>418900</v>
      </c>
      <c r="H131" s="139"/>
      <c r="I131" s="56"/>
      <c r="J131" s="57"/>
    </row>
    <row r="132" spans="1:10" ht="89.25">
      <c r="A132" s="20" t="s">
        <v>110</v>
      </c>
      <c r="B132" s="12">
        <v>650</v>
      </c>
      <c r="C132" s="12" t="s">
        <v>57</v>
      </c>
      <c r="D132" s="38">
        <v>14</v>
      </c>
      <c r="E132" s="60" t="s">
        <v>145</v>
      </c>
      <c r="F132" s="12"/>
      <c r="G132" s="136">
        <f>G135+G138</f>
        <v>418900</v>
      </c>
      <c r="H132" s="136"/>
      <c r="I132" s="53"/>
      <c r="J132" s="52"/>
    </row>
    <row r="133" spans="1:10" ht="25.5">
      <c r="A133" s="20" t="s">
        <v>146</v>
      </c>
      <c r="B133" s="12" t="s">
        <v>63</v>
      </c>
      <c r="C133" s="12" t="s">
        <v>57</v>
      </c>
      <c r="D133" s="38" t="s">
        <v>70</v>
      </c>
      <c r="E133" s="60" t="s">
        <v>357</v>
      </c>
      <c r="F133" s="12"/>
      <c r="G133" s="136">
        <f>G134</f>
        <v>250000</v>
      </c>
      <c r="H133" s="136"/>
      <c r="I133" s="53"/>
      <c r="J133" s="52"/>
    </row>
    <row r="134" spans="1:10">
      <c r="A134" s="20" t="s">
        <v>147</v>
      </c>
      <c r="B134" s="12">
        <v>650</v>
      </c>
      <c r="C134" s="12" t="s">
        <v>57</v>
      </c>
      <c r="D134" s="38">
        <v>14</v>
      </c>
      <c r="E134" s="60" t="s">
        <v>148</v>
      </c>
      <c r="F134" s="12"/>
      <c r="G134" s="136">
        <f>G135</f>
        <v>250000</v>
      </c>
      <c r="H134" s="136"/>
      <c r="I134" s="53"/>
      <c r="J134" s="52"/>
    </row>
    <row r="135" spans="1:10" ht="25.5">
      <c r="A135" s="6" t="s">
        <v>248</v>
      </c>
      <c r="B135" s="12">
        <v>650</v>
      </c>
      <c r="C135" s="12" t="s">
        <v>57</v>
      </c>
      <c r="D135" s="38">
        <v>14</v>
      </c>
      <c r="E135" s="60" t="s">
        <v>148</v>
      </c>
      <c r="F135" s="12">
        <v>200</v>
      </c>
      <c r="G135" s="136">
        <f>G136</f>
        <v>250000</v>
      </c>
      <c r="H135" s="136"/>
      <c r="I135" s="53"/>
      <c r="J135" s="52"/>
    </row>
    <row r="136" spans="1:10" ht="38.25">
      <c r="A136" s="6" t="s">
        <v>85</v>
      </c>
      <c r="B136" s="39">
        <v>650</v>
      </c>
      <c r="C136" s="39" t="s">
        <v>57</v>
      </c>
      <c r="D136" s="40">
        <v>14</v>
      </c>
      <c r="E136" s="60" t="s">
        <v>148</v>
      </c>
      <c r="F136" s="12">
        <v>240</v>
      </c>
      <c r="G136" s="140">
        <f>G137</f>
        <v>250000</v>
      </c>
      <c r="H136" s="152"/>
      <c r="I136" s="53"/>
      <c r="J136" s="52"/>
    </row>
    <row r="137" spans="1:10" ht="38.25">
      <c r="A137" s="6" t="s">
        <v>86</v>
      </c>
      <c r="B137" s="39" t="s">
        <v>63</v>
      </c>
      <c r="C137" s="39" t="s">
        <v>57</v>
      </c>
      <c r="D137" s="40">
        <v>14</v>
      </c>
      <c r="E137" s="60" t="s">
        <v>148</v>
      </c>
      <c r="F137" s="12">
        <v>244</v>
      </c>
      <c r="G137" s="140">
        <v>250000</v>
      </c>
      <c r="H137" s="152"/>
      <c r="I137" s="53"/>
      <c r="J137" s="52"/>
    </row>
    <row r="138" spans="1:10" ht="51">
      <c r="A138" s="20" t="s">
        <v>149</v>
      </c>
      <c r="B138" s="12" t="s">
        <v>63</v>
      </c>
      <c r="C138" s="12" t="s">
        <v>57</v>
      </c>
      <c r="D138" s="38" t="s">
        <v>70</v>
      </c>
      <c r="E138" s="60" t="s">
        <v>358</v>
      </c>
      <c r="F138" s="12"/>
      <c r="G138" s="140">
        <f>G139</f>
        <v>168900</v>
      </c>
      <c r="H138" s="152"/>
      <c r="I138" s="53"/>
      <c r="J138" s="52"/>
    </row>
    <row r="139" spans="1:10" ht="25.5">
      <c r="A139" s="20" t="s">
        <v>151</v>
      </c>
      <c r="B139" s="12">
        <v>650</v>
      </c>
      <c r="C139" s="12" t="s">
        <v>57</v>
      </c>
      <c r="D139" s="38">
        <v>14</v>
      </c>
      <c r="E139" s="60" t="s">
        <v>150</v>
      </c>
      <c r="F139" s="12"/>
      <c r="G139" s="140">
        <f>G140</f>
        <v>168900</v>
      </c>
      <c r="H139" s="152"/>
      <c r="I139" s="53"/>
      <c r="J139" s="52"/>
    </row>
    <row r="140" spans="1:10" ht="25.5">
      <c r="A140" s="6" t="s">
        <v>248</v>
      </c>
      <c r="B140" s="12">
        <v>650</v>
      </c>
      <c r="C140" s="12" t="s">
        <v>57</v>
      </c>
      <c r="D140" s="38">
        <v>14</v>
      </c>
      <c r="E140" s="60" t="s">
        <v>150</v>
      </c>
      <c r="F140" s="12">
        <v>200</v>
      </c>
      <c r="G140" s="140">
        <f>G141</f>
        <v>168900</v>
      </c>
      <c r="H140" s="152"/>
      <c r="I140" s="53"/>
      <c r="J140" s="52"/>
    </row>
    <row r="141" spans="1:10" ht="38.25">
      <c r="A141" s="6" t="s">
        <v>85</v>
      </c>
      <c r="B141" s="39">
        <v>650</v>
      </c>
      <c r="C141" s="39" t="s">
        <v>57</v>
      </c>
      <c r="D141" s="40">
        <v>14</v>
      </c>
      <c r="E141" s="60" t="s">
        <v>150</v>
      </c>
      <c r="F141" s="12">
        <v>240</v>
      </c>
      <c r="G141" s="140">
        <f>G142</f>
        <v>168900</v>
      </c>
      <c r="H141" s="152"/>
      <c r="I141" s="53"/>
      <c r="J141" s="52"/>
    </row>
    <row r="142" spans="1:10" ht="38.25">
      <c r="A142" s="6" t="s">
        <v>86</v>
      </c>
      <c r="B142" s="39" t="s">
        <v>63</v>
      </c>
      <c r="C142" s="39" t="s">
        <v>57</v>
      </c>
      <c r="D142" s="40">
        <v>14</v>
      </c>
      <c r="E142" s="60" t="s">
        <v>150</v>
      </c>
      <c r="F142" s="12">
        <v>244</v>
      </c>
      <c r="G142" s="140">
        <v>168900</v>
      </c>
      <c r="H142" s="152"/>
      <c r="I142" s="53"/>
      <c r="J142" s="52"/>
    </row>
    <row r="143" spans="1:10" ht="65.25" customHeight="1">
      <c r="A143" s="72" t="s">
        <v>285</v>
      </c>
      <c r="B143" s="39" t="s">
        <v>63</v>
      </c>
      <c r="C143" s="39" t="s">
        <v>57</v>
      </c>
      <c r="D143" s="40" t="s">
        <v>70</v>
      </c>
      <c r="E143" s="60" t="s">
        <v>286</v>
      </c>
      <c r="F143" s="12"/>
      <c r="G143" s="140">
        <f>G146+G150</f>
        <v>19930</v>
      </c>
      <c r="H143" s="152"/>
      <c r="I143" s="53"/>
      <c r="J143" s="52"/>
    </row>
    <row r="144" spans="1:10" ht="78" customHeight="1">
      <c r="A144" s="116" t="s">
        <v>287</v>
      </c>
      <c r="B144" s="39" t="s">
        <v>63</v>
      </c>
      <c r="C144" s="39" t="s">
        <v>57</v>
      </c>
      <c r="D144" s="40" t="s">
        <v>70</v>
      </c>
      <c r="E144" s="60" t="s">
        <v>288</v>
      </c>
      <c r="F144" s="12"/>
      <c r="G144" s="140">
        <f>G146</f>
        <v>13950</v>
      </c>
      <c r="H144" s="152"/>
      <c r="I144" s="53"/>
      <c r="J144" s="52"/>
    </row>
    <row r="145" spans="1:10" ht="38.25">
      <c r="A145" s="116" t="s">
        <v>289</v>
      </c>
      <c r="B145" s="39" t="s">
        <v>63</v>
      </c>
      <c r="C145" s="39" t="s">
        <v>57</v>
      </c>
      <c r="D145" s="40" t="s">
        <v>70</v>
      </c>
      <c r="E145" s="60" t="s">
        <v>290</v>
      </c>
      <c r="F145" s="12"/>
      <c r="G145" s="140">
        <f>G146</f>
        <v>13950</v>
      </c>
      <c r="H145" s="152"/>
      <c r="I145" s="53"/>
      <c r="J145" s="52"/>
    </row>
    <row r="146" spans="1:10" ht="25.5">
      <c r="A146" s="117" t="s">
        <v>152</v>
      </c>
      <c r="B146" s="39" t="s">
        <v>63</v>
      </c>
      <c r="C146" s="39" t="s">
        <v>57</v>
      </c>
      <c r="D146" s="40" t="s">
        <v>70</v>
      </c>
      <c r="E146" s="60" t="s">
        <v>291</v>
      </c>
      <c r="F146" s="12"/>
      <c r="G146" s="140">
        <f>G147</f>
        <v>13950</v>
      </c>
      <c r="H146" s="152"/>
      <c r="I146" s="53"/>
      <c r="J146" s="52"/>
    </row>
    <row r="147" spans="1:10" ht="25.5">
      <c r="A147" s="63" t="s">
        <v>248</v>
      </c>
      <c r="B147" s="39" t="s">
        <v>63</v>
      </c>
      <c r="C147" s="39" t="s">
        <v>57</v>
      </c>
      <c r="D147" s="40" t="s">
        <v>70</v>
      </c>
      <c r="E147" s="60" t="s">
        <v>291</v>
      </c>
      <c r="F147" s="12">
        <v>200</v>
      </c>
      <c r="G147" s="140">
        <f>G148</f>
        <v>13950</v>
      </c>
      <c r="H147" s="152"/>
      <c r="I147" s="53"/>
      <c r="J147" s="52"/>
    </row>
    <row r="148" spans="1:10" ht="38.25">
      <c r="A148" s="63" t="s">
        <v>85</v>
      </c>
      <c r="B148" s="39" t="s">
        <v>63</v>
      </c>
      <c r="C148" s="39" t="s">
        <v>57</v>
      </c>
      <c r="D148" s="40" t="s">
        <v>70</v>
      </c>
      <c r="E148" s="60" t="s">
        <v>291</v>
      </c>
      <c r="F148" s="12">
        <v>240</v>
      </c>
      <c r="G148" s="140">
        <f>G149</f>
        <v>13950</v>
      </c>
      <c r="H148" s="152"/>
      <c r="I148" s="53"/>
      <c r="J148" s="52"/>
    </row>
    <row r="149" spans="1:10" ht="38.25">
      <c r="A149" s="63" t="s">
        <v>86</v>
      </c>
      <c r="B149" s="39" t="s">
        <v>63</v>
      </c>
      <c r="C149" s="39" t="s">
        <v>57</v>
      </c>
      <c r="D149" s="40" t="s">
        <v>70</v>
      </c>
      <c r="E149" s="60" t="s">
        <v>291</v>
      </c>
      <c r="F149" s="12">
        <v>244</v>
      </c>
      <c r="G149" s="140">
        <v>13950</v>
      </c>
      <c r="H149" s="152"/>
      <c r="I149" s="53"/>
      <c r="J149" s="52"/>
    </row>
    <row r="150" spans="1:10" ht="28.5" customHeight="1">
      <c r="A150" s="117" t="s">
        <v>153</v>
      </c>
      <c r="B150" s="39" t="s">
        <v>63</v>
      </c>
      <c r="C150" s="39" t="s">
        <v>57</v>
      </c>
      <c r="D150" s="40" t="s">
        <v>70</v>
      </c>
      <c r="E150" s="60" t="s">
        <v>292</v>
      </c>
      <c r="F150" s="12"/>
      <c r="G150" s="140">
        <f>G151</f>
        <v>5980</v>
      </c>
      <c r="H150" s="152"/>
      <c r="I150" s="53"/>
      <c r="J150" s="52"/>
    </row>
    <row r="151" spans="1:10" ht="28.5" customHeight="1">
      <c r="A151" s="63" t="s">
        <v>248</v>
      </c>
      <c r="B151" s="39" t="s">
        <v>63</v>
      </c>
      <c r="C151" s="39" t="s">
        <v>57</v>
      </c>
      <c r="D151" s="40" t="s">
        <v>70</v>
      </c>
      <c r="E151" s="60" t="s">
        <v>292</v>
      </c>
      <c r="F151" s="12">
        <v>200</v>
      </c>
      <c r="G151" s="140">
        <f>G152</f>
        <v>5980</v>
      </c>
      <c r="H151" s="152"/>
      <c r="I151" s="53"/>
      <c r="J151" s="52"/>
    </row>
    <row r="152" spans="1:10" ht="38.25">
      <c r="A152" s="63" t="s">
        <v>85</v>
      </c>
      <c r="B152" s="39" t="s">
        <v>63</v>
      </c>
      <c r="C152" s="39" t="s">
        <v>57</v>
      </c>
      <c r="D152" s="40" t="s">
        <v>70</v>
      </c>
      <c r="E152" s="60" t="s">
        <v>292</v>
      </c>
      <c r="F152" s="12">
        <v>240</v>
      </c>
      <c r="G152" s="140">
        <f>G153</f>
        <v>5980</v>
      </c>
      <c r="H152" s="152"/>
      <c r="I152" s="53"/>
      <c r="J152" s="52"/>
    </row>
    <row r="153" spans="1:10" ht="38.25">
      <c r="A153" s="63" t="s">
        <v>86</v>
      </c>
      <c r="B153" s="39" t="s">
        <v>63</v>
      </c>
      <c r="C153" s="39" t="s">
        <v>57</v>
      </c>
      <c r="D153" s="40" t="s">
        <v>70</v>
      </c>
      <c r="E153" s="60" t="s">
        <v>292</v>
      </c>
      <c r="F153" s="12">
        <v>244</v>
      </c>
      <c r="G153" s="140">
        <v>5980</v>
      </c>
      <c r="H153" s="152"/>
      <c r="I153" s="53"/>
      <c r="J153" s="52"/>
    </row>
    <row r="154" spans="1:10">
      <c r="A154" s="13" t="s">
        <v>15</v>
      </c>
      <c r="B154" s="14">
        <v>650</v>
      </c>
      <c r="C154" s="14" t="s">
        <v>56</v>
      </c>
      <c r="D154" s="35"/>
      <c r="E154" s="35"/>
      <c r="F154" s="14"/>
      <c r="G154" s="134">
        <f>G155+G167+G175+G194</f>
        <v>10586650.620000001</v>
      </c>
      <c r="H154" s="134"/>
      <c r="I154" s="54"/>
      <c r="J154" s="55"/>
    </row>
    <row r="155" spans="1:10">
      <c r="A155" s="23" t="s">
        <v>16</v>
      </c>
      <c r="B155" s="36">
        <v>650</v>
      </c>
      <c r="C155" s="36" t="s">
        <v>56</v>
      </c>
      <c r="D155" s="37" t="s">
        <v>54</v>
      </c>
      <c r="E155" s="37"/>
      <c r="F155" s="36"/>
      <c r="G155" s="135">
        <f>G156</f>
        <v>2293036.62</v>
      </c>
      <c r="H155" s="135"/>
      <c r="I155" s="53"/>
      <c r="J155" s="52"/>
    </row>
    <row r="156" spans="1:10" ht="38.25" customHeight="1">
      <c r="A156" s="20" t="s">
        <v>264</v>
      </c>
      <c r="B156" s="12">
        <v>650</v>
      </c>
      <c r="C156" s="12" t="s">
        <v>56</v>
      </c>
      <c r="D156" s="38" t="s">
        <v>54</v>
      </c>
      <c r="E156" s="38" t="s">
        <v>265</v>
      </c>
      <c r="F156" s="12"/>
      <c r="G156" s="136">
        <f>G157</f>
        <v>2293036.62</v>
      </c>
      <c r="H156" s="136"/>
      <c r="I156" s="53"/>
      <c r="J156" s="52"/>
    </row>
    <row r="157" spans="1:10" ht="42" customHeight="1">
      <c r="A157" s="20" t="s">
        <v>352</v>
      </c>
      <c r="B157" s="12" t="s">
        <v>63</v>
      </c>
      <c r="C157" s="12" t="s">
        <v>56</v>
      </c>
      <c r="D157" s="38" t="s">
        <v>54</v>
      </c>
      <c r="E157" s="60" t="s">
        <v>353</v>
      </c>
      <c r="F157" s="12"/>
      <c r="G157" s="136">
        <f>G159+G163</f>
        <v>2293036.62</v>
      </c>
      <c r="H157" s="136"/>
      <c r="I157" s="53"/>
      <c r="J157" s="52"/>
    </row>
    <row r="158" spans="1:10" ht="42" customHeight="1">
      <c r="A158" s="20" t="s">
        <v>293</v>
      </c>
      <c r="B158" s="12" t="s">
        <v>63</v>
      </c>
      <c r="C158" s="12" t="s">
        <v>56</v>
      </c>
      <c r="D158" s="38" t="s">
        <v>54</v>
      </c>
      <c r="E158" s="60" t="s">
        <v>383</v>
      </c>
      <c r="F158" s="12"/>
      <c r="G158" s="136">
        <f>G159+G163</f>
        <v>2293036.62</v>
      </c>
      <c r="H158" s="136"/>
      <c r="I158" s="53"/>
      <c r="J158" s="52"/>
    </row>
    <row r="159" spans="1:10" ht="24.75" customHeight="1">
      <c r="A159" s="63" t="s">
        <v>382</v>
      </c>
      <c r="B159" s="12" t="s">
        <v>63</v>
      </c>
      <c r="C159" s="12" t="s">
        <v>56</v>
      </c>
      <c r="D159" s="38" t="s">
        <v>54</v>
      </c>
      <c r="E159" s="38" t="s">
        <v>359</v>
      </c>
      <c r="F159" s="12"/>
      <c r="G159" s="136">
        <f>G160</f>
        <v>1138635.53</v>
      </c>
      <c r="H159" s="136"/>
      <c r="I159" s="53"/>
      <c r="J159" s="52"/>
    </row>
    <row r="160" spans="1:10" ht="25.5">
      <c r="A160" s="6" t="s">
        <v>248</v>
      </c>
      <c r="B160" s="12">
        <v>650</v>
      </c>
      <c r="C160" s="12" t="s">
        <v>56</v>
      </c>
      <c r="D160" s="38" t="s">
        <v>54</v>
      </c>
      <c r="E160" s="38" t="s">
        <v>359</v>
      </c>
      <c r="F160" s="12">
        <v>200</v>
      </c>
      <c r="G160" s="136">
        <f>G161</f>
        <v>1138635.53</v>
      </c>
      <c r="H160" s="136"/>
      <c r="I160" s="53"/>
      <c r="J160" s="52"/>
    </row>
    <row r="161" spans="1:10" ht="38.25">
      <c r="A161" s="6" t="s">
        <v>85</v>
      </c>
      <c r="B161" s="12">
        <v>650</v>
      </c>
      <c r="C161" s="12" t="s">
        <v>56</v>
      </c>
      <c r="D161" s="38" t="s">
        <v>54</v>
      </c>
      <c r="E161" s="38" t="s">
        <v>359</v>
      </c>
      <c r="F161" s="12">
        <v>240</v>
      </c>
      <c r="G161" s="136">
        <f>G162</f>
        <v>1138635.53</v>
      </c>
      <c r="H161" s="136"/>
      <c r="I161" s="53"/>
      <c r="J161" s="52"/>
    </row>
    <row r="162" spans="1:10" ht="38.25">
      <c r="A162" s="6" t="s">
        <v>86</v>
      </c>
      <c r="B162" s="12">
        <v>650</v>
      </c>
      <c r="C162" s="12" t="s">
        <v>56</v>
      </c>
      <c r="D162" s="38" t="s">
        <v>54</v>
      </c>
      <c r="E162" s="38" t="s">
        <v>359</v>
      </c>
      <c r="F162" s="12">
        <v>244</v>
      </c>
      <c r="G162" s="136">
        <f>806900+92083.62+239651.91</f>
        <v>1138635.53</v>
      </c>
      <c r="H162" s="136"/>
      <c r="I162" s="53"/>
      <c r="J162" s="52"/>
    </row>
    <row r="163" spans="1:10" ht="38.25">
      <c r="A163" s="63" t="s">
        <v>384</v>
      </c>
      <c r="B163" s="12">
        <v>650</v>
      </c>
      <c r="C163" s="12" t="s">
        <v>56</v>
      </c>
      <c r="D163" s="38" t="s">
        <v>54</v>
      </c>
      <c r="E163" s="38" t="s">
        <v>294</v>
      </c>
      <c r="F163" s="12"/>
      <c r="G163" s="136">
        <f>G164</f>
        <v>1154401.0900000001</v>
      </c>
      <c r="H163" s="136"/>
      <c r="I163" s="53"/>
      <c r="J163" s="52"/>
    </row>
    <row r="164" spans="1:10" ht="25.5">
      <c r="A164" s="6" t="s">
        <v>248</v>
      </c>
      <c r="B164" s="12">
        <v>650</v>
      </c>
      <c r="C164" s="12" t="s">
        <v>56</v>
      </c>
      <c r="D164" s="38" t="s">
        <v>54</v>
      </c>
      <c r="E164" s="38" t="s">
        <v>294</v>
      </c>
      <c r="F164" s="12">
        <v>200</v>
      </c>
      <c r="G164" s="136">
        <f>G165</f>
        <v>1154401.0900000001</v>
      </c>
      <c r="H164" s="136"/>
      <c r="I164" s="53"/>
      <c r="J164" s="52"/>
    </row>
    <row r="165" spans="1:10" ht="38.25">
      <c r="A165" s="6" t="s">
        <v>85</v>
      </c>
      <c r="B165" s="12">
        <v>650</v>
      </c>
      <c r="C165" s="12" t="s">
        <v>56</v>
      </c>
      <c r="D165" s="38" t="s">
        <v>54</v>
      </c>
      <c r="E165" s="38" t="s">
        <v>294</v>
      </c>
      <c r="F165" s="12">
        <v>240</v>
      </c>
      <c r="G165" s="136">
        <f>G166</f>
        <v>1154401.0900000001</v>
      </c>
      <c r="H165" s="136"/>
      <c r="I165" s="53"/>
      <c r="J165" s="52"/>
    </row>
    <row r="166" spans="1:10" ht="38.25">
      <c r="A166" s="6" t="s">
        <v>86</v>
      </c>
      <c r="B166" s="12">
        <v>650</v>
      </c>
      <c r="C166" s="12" t="s">
        <v>56</v>
      </c>
      <c r="D166" s="38" t="s">
        <v>54</v>
      </c>
      <c r="E166" s="38" t="s">
        <v>294</v>
      </c>
      <c r="F166" s="12">
        <v>244</v>
      </c>
      <c r="G166" s="136">
        <f>3118130+3038-280443-222720-1317167.24-19133.67-127303</f>
        <v>1154401.0900000001</v>
      </c>
      <c r="H166" s="136"/>
      <c r="I166" s="53"/>
      <c r="J166" s="52"/>
    </row>
    <row r="167" spans="1:10">
      <c r="A167" s="23" t="s">
        <v>17</v>
      </c>
      <c r="B167" s="36">
        <v>650</v>
      </c>
      <c r="C167" s="36" t="s">
        <v>56</v>
      </c>
      <c r="D167" s="37" t="s">
        <v>58</v>
      </c>
      <c r="E167" s="36"/>
      <c r="F167" s="36"/>
      <c r="G167" s="135">
        <f>G168</f>
        <v>1568147.52</v>
      </c>
      <c r="H167" s="147"/>
      <c r="I167" s="53"/>
      <c r="J167" s="52"/>
    </row>
    <row r="168" spans="1:10" ht="51">
      <c r="A168" s="69" t="s">
        <v>111</v>
      </c>
      <c r="B168" s="12">
        <v>650</v>
      </c>
      <c r="C168" s="12" t="s">
        <v>56</v>
      </c>
      <c r="D168" s="38" t="s">
        <v>58</v>
      </c>
      <c r="E168" s="59" t="s">
        <v>154</v>
      </c>
      <c r="F168" s="12"/>
      <c r="G168" s="136">
        <f>G169</f>
        <v>1568147.52</v>
      </c>
      <c r="H168" s="153"/>
      <c r="I168" s="53"/>
      <c r="J168" s="52"/>
    </row>
    <row r="169" spans="1:10" ht="116.25" customHeight="1">
      <c r="A169" s="74" t="s">
        <v>112</v>
      </c>
      <c r="B169" s="12">
        <v>650</v>
      </c>
      <c r="C169" s="12" t="s">
        <v>56</v>
      </c>
      <c r="D169" s="38" t="s">
        <v>58</v>
      </c>
      <c r="E169" s="59" t="s">
        <v>155</v>
      </c>
      <c r="F169" s="12"/>
      <c r="G169" s="136">
        <f>G171</f>
        <v>1568147.52</v>
      </c>
      <c r="H169" s="153"/>
      <c r="I169" s="53"/>
      <c r="J169" s="52"/>
    </row>
    <row r="170" spans="1:10" ht="50.25" customHeight="1">
      <c r="A170" s="74" t="s">
        <v>156</v>
      </c>
      <c r="B170" s="12">
        <v>650</v>
      </c>
      <c r="C170" s="12" t="s">
        <v>56</v>
      </c>
      <c r="D170" s="38" t="s">
        <v>58</v>
      </c>
      <c r="E170" s="59" t="s">
        <v>158</v>
      </c>
      <c r="F170" s="12"/>
      <c r="G170" s="136">
        <f>G171</f>
        <v>1568147.52</v>
      </c>
      <c r="H170" s="153"/>
      <c r="I170" s="53"/>
      <c r="J170" s="52"/>
    </row>
    <row r="171" spans="1:10" ht="25.5">
      <c r="A171" s="6" t="s">
        <v>159</v>
      </c>
      <c r="B171" s="12">
        <v>650</v>
      </c>
      <c r="C171" s="12" t="s">
        <v>56</v>
      </c>
      <c r="D171" s="38" t="s">
        <v>58</v>
      </c>
      <c r="E171" s="59" t="s">
        <v>157</v>
      </c>
      <c r="F171" s="12"/>
      <c r="G171" s="136">
        <f>G174</f>
        <v>1568147.52</v>
      </c>
      <c r="H171" s="153"/>
      <c r="I171" s="53"/>
      <c r="J171" s="52"/>
    </row>
    <row r="172" spans="1:10">
      <c r="A172" s="6" t="s">
        <v>38</v>
      </c>
      <c r="B172" s="12">
        <v>650</v>
      </c>
      <c r="C172" s="12" t="s">
        <v>56</v>
      </c>
      <c r="D172" s="38" t="s">
        <v>58</v>
      </c>
      <c r="E172" s="59" t="s">
        <v>157</v>
      </c>
      <c r="F172" s="12">
        <v>800</v>
      </c>
      <c r="G172" s="136">
        <f>G174</f>
        <v>1568147.52</v>
      </c>
      <c r="H172" s="153"/>
      <c r="I172" s="53"/>
      <c r="J172" s="52"/>
    </row>
    <row r="173" spans="1:10" ht="51">
      <c r="A173" s="6" t="s">
        <v>249</v>
      </c>
      <c r="B173" s="12" t="s">
        <v>63</v>
      </c>
      <c r="C173" s="12" t="s">
        <v>56</v>
      </c>
      <c r="D173" s="38" t="s">
        <v>58</v>
      </c>
      <c r="E173" s="59" t="s">
        <v>157</v>
      </c>
      <c r="F173" s="12" t="s">
        <v>393</v>
      </c>
      <c r="G173" s="136">
        <f>G174</f>
        <v>1568147.52</v>
      </c>
      <c r="H173" s="153"/>
      <c r="I173" s="53"/>
      <c r="J173" s="52"/>
    </row>
    <row r="174" spans="1:10" ht="51">
      <c r="A174" s="6" t="s">
        <v>392</v>
      </c>
      <c r="B174" s="12">
        <v>650</v>
      </c>
      <c r="C174" s="12" t="s">
        <v>56</v>
      </c>
      <c r="D174" s="38" t="s">
        <v>58</v>
      </c>
      <c r="E174" s="59" t="s">
        <v>157</v>
      </c>
      <c r="F174" s="12" t="s">
        <v>385</v>
      </c>
      <c r="G174" s="136">
        <v>1568147.52</v>
      </c>
      <c r="H174" s="153"/>
      <c r="I174" s="53"/>
      <c r="J174" s="52"/>
    </row>
    <row r="175" spans="1:10">
      <c r="A175" s="23" t="s">
        <v>18</v>
      </c>
      <c r="B175" s="36">
        <v>650</v>
      </c>
      <c r="C175" s="36" t="s">
        <v>56</v>
      </c>
      <c r="D175" s="37" t="s">
        <v>59</v>
      </c>
      <c r="E175" s="37"/>
      <c r="F175" s="36"/>
      <c r="G175" s="135">
        <f>G176</f>
        <v>6249000</v>
      </c>
      <c r="H175" s="147"/>
      <c r="I175" s="53"/>
      <c r="J175" s="52"/>
    </row>
    <row r="176" spans="1:10" ht="51">
      <c r="A176" s="6" t="s">
        <v>113</v>
      </c>
      <c r="B176" s="12" t="s">
        <v>63</v>
      </c>
      <c r="C176" s="12" t="s">
        <v>56</v>
      </c>
      <c r="D176" s="38" t="s">
        <v>59</v>
      </c>
      <c r="E176" s="38" t="s">
        <v>154</v>
      </c>
      <c r="F176" s="12"/>
      <c r="G176" s="136">
        <f>G177+G183</f>
        <v>6249000</v>
      </c>
      <c r="H176" s="148"/>
      <c r="I176" s="53"/>
      <c r="J176" s="52"/>
    </row>
    <row r="177" spans="1:10" ht="93" customHeight="1">
      <c r="A177" s="6" t="s">
        <v>114</v>
      </c>
      <c r="B177" s="12" t="s">
        <v>63</v>
      </c>
      <c r="C177" s="12" t="s">
        <v>56</v>
      </c>
      <c r="D177" s="38" t="s">
        <v>59</v>
      </c>
      <c r="E177" s="38" t="s">
        <v>160</v>
      </c>
      <c r="F177" s="12"/>
      <c r="G177" s="136">
        <f>G178</f>
        <v>6005661.6399999997</v>
      </c>
      <c r="H177" s="148"/>
      <c r="I177" s="53"/>
      <c r="J177" s="52"/>
    </row>
    <row r="178" spans="1:10" ht="51">
      <c r="A178" s="6" t="s">
        <v>164</v>
      </c>
      <c r="B178" s="12" t="s">
        <v>63</v>
      </c>
      <c r="C178" s="12" t="s">
        <v>56</v>
      </c>
      <c r="D178" s="38" t="s">
        <v>59</v>
      </c>
      <c r="E178" s="38" t="s">
        <v>161</v>
      </c>
      <c r="F178" s="12"/>
      <c r="G178" s="136">
        <f>G179</f>
        <v>6005661.6399999997</v>
      </c>
      <c r="H178" s="148"/>
      <c r="I178" s="53"/>
      <c r="J178" s="52"/>
    </row>
    <row r="179" spans="1:10" ht="25.5">
      <c r="A179" s="6" t="s">
        <v>166</v>
      </c>
      <c r="B179" s="12" t="s">
        <v>63</v>
      </c>
      <c r="C179" s="12" t="s">
        <v>56</v>
      </c>
      <c r="D179" s="38" t="s">
        <v>59</v>
      </c>
      <c r="E179" s="38" t="s">
        <v>162</v>
      </c>
      <c r="F179" s="12"/>
      <c r="G179" s="136">
        <f>G180</f>
        <v>6005661.6399999997</v>
      </c>
      <c r="H179" s="148"/>
      <c r="I179" s="53"/>
      <c r="J179" s="52"/>
    </row>
    <row r="180" spans="1:10" ht="25.5">
      <c r="A180" s="6" t="s">
        <v>248</v>
      </c>
      <c r="B180" s="12" t="s">
        <v>63</v>
      </c>
      <c r="C180" s="12" t="s">
        <v>56</v>
      </c>
      <c r="D180" s="38" t="s">
        <v>59</v>
      </c>
      <c r="E180" s="38" t="s">
        <v>162</v>
      </c>
      <c r="F180" s="12" t="s">
        <v>66</v>
      </c>
      <c r="G180" s="136">
        <f>G181</f>
        <v>6005661.6399999997</v>
      </c>
      <c r="H180" s="148"/>
      <c r="I180" s="53"/>
      <c r="J180" s="52"/>
    </row>
    <row r="181" spans="1:10" ht="38.25">
      <c r="A181" s="6" t="s">
        <v>85</v>
      </c>
      <c r="B181" s="12" t="s">
        <v>63</v>
      </c>
      <c r="C181" s="12" t="s">
        <v>56</v>
      </c>
      <c r="D181" s="38" t="s">
        <v>59</v>
      </c>
      <c r="E181" s="38" t="s">
        <v>162</v>
      </c>
      <c r="F181" s="12" t="s">
        <v>67</v>
      </c>
      <c r="G181" s="136">
        <f>G182</f>
        <v>6005661.6399999997</v>
      </c>
      <c r="H181" s="148"/>
      <c r="I181" s="53"/>
      <c r="J181" s="52"/>
    </row>
    <row r="182" spans="1:10" ht="38.25">
      <c r="A182" s="6" t="s">
        <v>86</v>
      </c>
      <c r="B182" s="12" t="s">
        <v>63</v>
      </c>
      <c r="C182" s="12" t="s">
        <v>56</v>
      </c>
      <c r="D182" s="38" t="s">
        <v>59</v>
      </c>
      <c r="E182" s="38" t="s">
        <v>162</v>
      </c>
      <c r="F182" s="12" t="s">
        <v>68</v>
      </c>
      <c r="G182" s="136">
        <f>5380927.1+29716.16+30000+2002+24417.64+688356.74-159758+10000</f>
        <v>6005661.6399999997</v>
      </c>
      <c r="H182" s="148"/>
      <c r="I182" s="53"/>
      <c r="J182" s="52"/>
    </row>
    <row r="183" spans="1:10" ht="75.75" customHeight="1">
      <c r="A183" s="6" t="s">
        <v>115</v>
      </c>
      <c r="B183" s="12" t="s">
        <v>63</v>
      </c>
      <c r="C183" s="12" t="s">
        <v>56</v>
      </c>
      <c r="D183" s="38" t="s">
        <v>59</v>
      </c>
      <c r="E183" s="38" t="s">
        <v>163</v>
      </c>
      <c r="F183" s="12"/>
      <c r="G183" s="136">
        <f>G186+G189</f>
        <v>243338.36</v>
      </c>
      <c r="H183" s="148"/>
      <c r="I183" s="53"/>
      <c r="J183" s="52"/>
    </row>
    <row r="184" spans="1:10" ht="39.75" customHeight="1">
      <c r="A184" s="6" t="s">
        <v>165</v>
      </c>
      <c r="B184" s="12" t="s">
        <v>63</v>
      </c>
      <c r="C184" s="12" t="s">
        <v>56</v>
      </c>
      <c r="D184" s="38" t="s">
        <v>59</v>
      </c>
      <c r="E184" s="38" t="s">
        <v>167</v>
      </c>
      <c r="F184" s="12"/>
      <c r="G184" s="136">
        <f>G185</f>
        <v>83580.36</v>
      </c>
      <c r="H184" s="148"/>
      <c r="I184" s="53"/>
      <c r="J184" s="52"/>
    </row>
    <row r="185" spans="1:10" ht="25.5">
      <c r="A185" s="6" t="s">
        <v>168</v>
      </c>
      <c r="B185" s="12" t="s">
        <v>63</v>
      </c>
      <c r="C185" s="12" t="s">
        <v>56</v>
      </c>
      <c r="D185" s="38" t="s">
        <v>59</v>
      </c>
      <c r="E185" s="38" t="s">
        <v>169</v>
      </c>
      <c r="F185" s="12"/>
      <c r="G185" s="136">
        <f>G186</f>
        <v>83580.36</v>
      </c>
      <c r="H185" s="148"/>
      <c r="I185" s="53"/>
      <c r="J185" s="52"/>
    </row>
    <row r="186" spans="1:10" ht="25.5">
      <c r="A186" s="6" t="s">
        <v>248</v>
      </c>
      <c r="B186" s="12" t="s">
        <v>63</v>
      </c>
      <c r="C186" s="12" t="s">
        <v>56</v>
      </c>
      <c r="D186" s="38" t="s">
        <v>59</v>
      </c>
      <c r="E186" s="38" t="s">
        <v>169</v>
      </c>
      <c r="F186" s="12" t="s">
        <v>66</v>
      </c>
      <c r="G186" s="136">
        <f>G187</f>
        <v>83580.36</v>
      </c>
      <c r="H186" s="148"/>
      <c r="I186" s="53"/>
      <c r="J186" s="52"/>
    </row>
    <row r="187" spans="1:10" ht="38.25">
      <c r="A187" s="6" t="s">
        <v>85</v>
      </c>
      <c r="B187" s="12" t="s">
        <v>63</v>
      </c>
      <c r="C187" s="12" t="s">
        <v>56</v>
      </c>
      <c r="D187" s="38" t="s">
        <v>59</v>
      </c>
      <c r="E187" s="38" t="s">
        <v>169</v>
      </c>
      <c r="F187" s="12" t="s">
        <v>67</v>
      </c>
      <c r="G187" s="136">
        <f>G188</f>
        <v>83580.36</v>
      </c>
      <c r="H187" s="148"/>
      <c r="I187" s="53"/>
      <c r="J187" s="52"/>
    </row>
    <row r="188" spans="1:10" ht="38.25">
      <c r="A188" s="6" t="s">
        <v>86</v>
      </c>
      <c r="B188" s="12" t="s">
        <v>63</v>
      </c>
      <c r="C188" s="12" t="s">
        <v>56</v>
      </c>
      <c r="D188" s="38" t="s">
        <v>59</v>
      </c>
      <c r="E188" s="38" t="s">
        <v>169</v>
      </c>
      <c r="F188" s="12" t="s">
        <v>68</v>
      </c>
      <c r="G188" s="136">
        <f>110000-2002-24417.64</f>
        <v>83580.36</v>
      </c>
      <c r="H188" s="148"/>
      <c r="I188" s="53"/>
      <c r="J188" s="52"/>
    </row>
    <row r="189" spans="1:10" ht="51">
      <c r="A189" s="6" t="s">
        <v>295</v>
      </c>
      <c r="B189" s="12" t="s">
        <v>63</v>
      </c>
      <c r="C189" s="12" t="s">
        <v>56</v>
      </c>
      <c r="D189" s="38" t="s">
        <v>59</v>
      </c>
      <c r="E189" s="38" t="s">
        <v>387</v>
      </c>
      <c r="F189" s="12"/>
      <c r="G189" s="136">
        <f>G190</f>
        <v>159758</v>
      </c>
      <c r="H189" s="148"/>
      <c r="I189" s="53"/>
      <c r="J189" s="52"/>
    </row>
    <row r="190" spans="1:10" ht="25.5">
      <c r="A190" s="6" t="s">
        <v>386</v>
      </c>
      <c r="B190" s="12" t="s">
        <v>63</v>
      </c>
      <c r="C190" s="12" t="s">
        <v>56</v>
      </c>
      <c r="D190" s="38" t="s">
        <v>59</v>
      </c>
      <c r="E190" s="38" t="s">
        <v>296</v>
      </c>
      <c r="F190" s="12"/>
      <c r="G190" s="136">
        <f>G191</f>
        <v>159758</v>
      </c>
      <c r="H190" s="148"/>
      <c r="I190" s="53"/>
      <c r="J190" s="52"/>
    </row>
    <row r="191" spans="1:10" ht="25.5">
      <c r="A191" s="6" t="s">
        <v>248</v>
      </c>
      <c r="B191" s="12" t="s">
        <v>63</v>
      </c>
      <c r="C191" s="12" t="s">
        <v>56</v>
      </c>
      <c r="D191" s="38" t="s">
        <v>59</v>
      </c>
      <c r="E191" s="38" t="s">
        <v>296</v>
      </c>
      <c r="F191" s="12" t="s">
        <v>66</v>
      </c>
      <c r="G191" s="136">
        <f>G192</f>
        <v>159758</v>
      </c>
      <c r="H191" s="148"/>
      <c r="I191" s="53"/>
      <c r="J191" s="52"/>
    </row>
    <row r="192" spans="1:10" ht="38.25">
      <c r="A192" s="6" t="s">
        <v>85</v>
      </c>
      <c r="B192" s="12" t="s">
        <v>63</v>
      </c>
      <c r="C192" s="12" t="s">
        <v>56</v>
      </c>
      <c r="D192" s="38" t="s">
        <v>59</v>
      </c>
      <c r="E192" s="38" t="s">
        <v>296</v>
      </c>
      <c r="F192" s="12" t="s">
        <v>67</v>
      </c>
      <c r="G192" s="136">
        <f>G193</f>
        <v>159758</v>
      </c>
      <c r="H192" s="148"/>
      <c r="I192" s="53"/>
      <c r="J192" s="52"/>
    </row>
    <row r="193" spans="1:10" ht="38.25">
      <c r="A193" s="6" t="s">
        <v>86</v>
      </c>
      <c r="B193" s="12" t="s">
        <v>63</v>
      </c>
      <c r="C193" s="12" t="s">
        <v>56</v>
      </c>
      <c r="D193" s="38" t="s">
        <v>59</v>
      </c>
      <c r="E193" s="38" t="s">
        <v>296</v>
      </c>
      <c r="F193" s="12" t="s">
        <v>68</v>
      </c>
      <c r="G193" s="136">
        <f>40000-30000+159758-10000</f>
        <v>159758</v>
      </c>
      <c r="H193" s="148"/>
      <c r="I193" s="53"/>
      <c r="J193" s="52"/>
    </row>
    <row r="194" spans="1:10">
      <c r="A194" s="23" t="s">
        <v>19</v>
      </c>
      <c r="B194" s="36">
        <v>650</v>
      </c>
      <c r="C194" s="36" t="s">
        <v>56</v>
      </c>
      <c r="D194" s="37">
        <v>10</v>
      </c>
      <c r="E194" s="37"/>
      <c r="F194" s="36"/>
      <c r="G194" s="135">
        <f>G195</f>
        <v>476466.48</v>
      </c>
      <c r="H194" s="147"/>
      <c r="I194" s="53"/>
      <c r="J194" s="52"/>
    </row>
    <row r="195" spans="1:10" ht="39" customHeight="1">
      <c r="A195" s="20" t="s">
        <v>264</v>
      </c>
      <c r="B195" s="12">
        <v>650</v>
      </c>
      <c r="C195" s="12" t="s">
        <v>56</v>
      </c>
      <c r="D195" s="38">
        <v>10</v>
      </c>
      <c r="E195" s="60" t="s">
        <v>265</v>
      </c>
      <c r="F195" s="12"/>
      <c r="G195" s="136">
        <f>G203+G197</f>
        <v>476466.48</v>
      </c>
      <c r="H195" s="148"/>
      <c r="I195" s="53"/>
      <c r="J195" s="52"/>
    </row>
    <row r="196" spans="1:10" ht="42" customHeight="1">
      <c r="A196" s="20" t="s">
        <v>352</v>
      </c>
      <c r="B196" s="12" t="s">
        <v>63</v>
      </c>
      <c r="C196" s="12" t="s">
        <v>56</v>
      </c>
      <c r="D196" s="38" t="s">
        <v>228</v>
      </c>
      <c r="E196" s="60" t="s">
        <v>353</v>
      </c>
      <c r="F196" s="12"/>
      <c r="G196" s="136">
        <f>G197</f>
        <v>144666.48000000001</v>
      </c>
      <c r="H196" s="136"/>
      <c r="I196" s="53"/>
      <c r="J196" s="52"/>
    </row>
    <row r="197" spans="1:10" ht="25.5" customHeight="1">
      <c r="A197" s="6" t="s">
        <v>272</v>
      </c>
      <c r="B197" s="12" t="s">
        <v>63</v>
      </c>
      <c r="C197" s="12" t="s">
        <v>56</v>
      </c>
      <c r="D197" s="38" t="s">
        <v>228</v>
      </c>
      <c r="E197" s="60" t="s">
        <v>373</v>
      </c>
      <c r="F197" s="12"/>
      <c r="G197" s="136">
        <f>G198</f>
        <v>144666.48000000001</v>
      </c>
      <c r="H197" s="148"/>
      <c r="I197" s="53"/>
      <c r="J197" s="52"/>
    </row>
    <row r="198" spans="1:10" ht="25.5" customHeight="1">
      <c r="A198" s="6" t="s">
        <v>372</v>
      </c>
      <c r="B198" s="12" t="s">
        <v>63</v>
      </c>
      <c r="C198" s="12" t="s">
        <v>56</v>
      </c>
      <c r="D198" s="38" t="s">
        <v>228</v>
      </c>
      <c r="E198" s="60" t="s">
        <v>273</v>
      </c>
      <c r="F198" s="12"/>
      <c r="G198" s="136">
        <f>G199</f>
        <v>144666.48000000001</v>
      </c>
      <c r="H198" s="148"/>
      <c r="I198" s="53"/>
      <c r="J198" s="52"/>
    </row>
    <row r="199" spans="1:10" ht="25.5">
      <c r="A199" s="6" t="s">
        <v>248</v>
      </c>
      <c r="B199" s="12">
        <v>650</v>
      </c>
      <c r="C199" s="12" t="s">
        <v>56</v>
      </c>
      <c r="D199" s="38">
        <v>10</v>
      </c>
      <c r="E199" s="60" t="s">
        <v>273</v>
      </c>
      <c r="F199" s="12">
        <v>200</v>
      </c>
      <c r="G199" s="136">
        <f>G200</f>
        <v>144666.48000000001</v>
      </c>
      <c r="H199" s="148"/>
      <c r="I199" s="53"/>
      <c r="J199" s="52"/>
    </row>
    <row r="200" spans="1:10" ht="39" customHeight="1">
      <c r="A200" s="6" t="s">
        <v>85</v>
      </c>
      <c r="B200" s="12">
        <v>650</v>
      </c>
      <c r="C200" s="12" t="s">
        <v>56</v>
      </c>
      <c r="D200" s="38">
        <v>10</v>
      </c>
      <c r="E200" s="60" t="s">
        <v>273</v>
      </c>
      <c r="F200" s="12">
        <v>240</v>
      </c>
      <c r="G200" s="136">
        <f>G201</f>
        <v>144666.48000000001</v>
      </c>
      <c r="H200" s="148"/>
      <c r="I200" s="53"/>
      <c r="J200" s="52"/>
    </row>
    <row r="201" spans="1:10" ht="25.5">
      <c r="A201" s="6" t="s">
        <v>44</v>
      </c>
      <c r="B201" s="12">
        <v>650</v>
      </c>
      <c r="C201" s="12" t="s">
        <v>56</v>
      </c>
      <c r="D201" s="38">
        <v>10</v>
      </c>
      <c r="E201" s="60" t="s">
        <v>273</v>
      </c>
      <c r="F201" s="12">
        <v>242</v>
      </c>
      <c r="G201" s="136">
        <f>144500+166.48</f>
        <v>144666.48000000001</v>
      </c>
      <c r="H201" s="148"/>
      <c r="I201" s="53"/>
      <c r="J201" s="52"/>
    </row>
    <row r="202" spans="1:10">
      <c r="A202" s="115" t="s">
        <v>360</v>
      </c>
      <c r="B202" s="12" t="s">
        <v>63</v>
      </c>
      <c r="C202" s="12" t="s">
        <v>56</v>
      </c>
      <c r="D202" s="38" t="s">
        <v>228</v>
      </c>
      <c r="E202" s="60" t="s">
        <v>361</v>
      </c>
      <c r="F202" s="12"/>
      <c r="G202" s="136">
        <f>G203</f>
        <v>331800</v>
      </c>
      <c r="H202" s="148"/>
      <c r="I202" s="53"/>
      <c r="J202" s="52"/>
    </row>
    <row r="203" spans="1:10" ht="25.5">
      <c r="A203" s="72" t="s">
        <v>297</v>
      </c>
      <c r="B203" s="12">
        <v>650</v>
      </c>
      <c r="C203" s="12" t="s">
        <v>56</v>
      </c>
      <c r="D203" s="38">
        <v>10</v>
      </c>
      <c r="E203" s="38" t="s">
        <v>361</v>
      </c>
      <c r="F203" s="12"/>
      <c r="G203" s="136">
        <f>G204</f>
        <v>331800</v>
      </c>
      <c r="H203" s="148"/>
      <c r="I203" s="53"/>
      <c r="J203" s="52"/>
    </row>
    <row r="204" spans="1:10" ht="25.5">
      <c r="A204" s="6" t="s">
        <v>372</v>
      </c>
      <c r="B204" s="12" t="s">
        <v>63</v>
      </c>
      <c r="C204" s="12" t="s">
        <v>56</v>
      </c>
      <c r="D204" s="38" t="s">
        <v>228</v>
      </c>
      <c r="E204" s="38" t="s">
        <v>298</v>
      </c>
      <c r="F204" s="12"/>
      <c r="G204" s="136">
        <f>G205</f>
        <v>331800</v>
      </c>
      <c r="H204" s="148"/>
      <c r="I204" s="53"/>
      <c r="J204" s="52"/>
    </row>
    <row r="205" spans="1:10" ht="25.5">
      <c r="A205" s="6" t="s">
        <v>248</v>
      </c>
      <c r="B205" s="12">
        <v>650</v>
      </c>
      <c r="C205" s="12" t="s">
        <v>56</v>
      </c>
      <c r="D205" s="38">
        <v>10</v>
      </c>
      <c r="E205" s="38" t="s">
        <v>298</v>
      </c>
      <c r="F205" s="12">
        <v>200</v>
      </c>
      <c r="G205" s="136">
        <f>G206</f>
        <v>331800</v>
      </c>
      <c r="H205" s="148"/>
      <c r="I205" s="53"/>
      <c r="J205" s="52"/>
    </row>
    <row r="206" spans="1:10" ht="38.25">
      <c r="A206" s="6" t="s">
        <v>85</v>
      </c>
      <c r="B206" s="12">
        <v>650</v>
      </c>
      <c r="C206" s="12" t="s">
        <v>56</v>
      </c>
      <c r="D206" s="38">
        <v>10</v>
      </c>
      <c r="E206" s="38" t="s">
        <v>298</v>
      </c>
      <c r="F206" s="12">
        <v>240</v>
      </c>
      <c r="G206" s="136">
        <f>G207</f>
        <v>331800</v>
      </c>
      <c r="H206" s="148"/>
      <c r="I206" s="53"/>
      <c r="J206" s="52"/>
    </row>
    <row r="207" spans="1:10" ht="25.5">
      <c r="A207" s="6" t="s">
        <v>44</v>
      </c>
      <c r="B207" s="12">
        <v>650</v>
      </c>
      <c r="C207" s="12" t="s">
        <v>56</v>
      </c>
      <c r="D207" s="38">
        <v>10</v>
      </c>
      <c r="E207" s="38" t="s">
        <v>298</v>
      </c>
      <c r="F207" s="12">
        <v>242</v>
      </c>
      <c r="G207" s="136">
        <f>211800+50000+70000</f>
        <v>331800</v>
      </c>
      <c r="H207" s="148"/>
      <c r="I207" s="53"/>
      <c r="J207" s="52"/>
    </row>
    <row r="208" spans="1:10">
      <c r="A208" s="13" t="s">
        <v>20</v>
      </c>
      <c r="B208" s="14">
        <v>650</v>
      </c>
      <c r="C208" s="14" t="s">
        <v>60</v>
      </c>
      <c r="D208" s="35"/>
      <c r="E208" s="35"/>
      <c r="F208" s="14"/>
      <c r="G208" s="134">
        <f>G209+G227+G238+G278</f>
        <v>31269543.579999998</v>
      </c>
      <c r="H208" s="154"/>
      <c r="I208" s="54"/>
      <c r="J208" s="55"/>
    </row>
    <row r="209" spans="1:10">
      <c r="A209" s="45" t="s">
        <v>45</v>
      </c>
      <c r="B209" s="36">
        <v>650</v>
      </c>
      <c r="C209" s="43" t="s">
        <v>60</v>
      </c>
      <c r="D209" s="44" t="s">
        <v>54</v>
      </c>
      <c r="E209" s="44"/>
      <c r="F209" s="43"/>
      <c r="G209" s="135">
        <f>G210</f>
        <v>764521.54</v>
      </c>
      <c r="H209" s="147"/>
      <c r="I209" s="53"/>
      <c r="J209" s="52"/>
    </row>
    <row r="210" spans="1:10" ht="51">
      <c r="A210" s="6" t="s">
        <v>116</v>
      </c>
      <c r="B210" s="12" t="s">
        <v>63</v>
      </c>
      <c r="C210" s="12" t="s">
        <v>60</v>
      </c>
      <c r="D210" s="38" t="s">
        <v>54</v>
      </c>
      <c r="E210" s="60" t="s">
        <v>170</v>
      </c>
      <c r="F210" s="64"/>
      <c r="G210" s="139">
        <f>G211</f>
        <v>764521.54</v>
      </c>
      <c r="H210" s="155"/>
      <c r="I210" s="53"/>
      <c r="J210" s="52"/>
    </row>
    <row r="211" spans="1:10" ht="76.5">
      <c r="A211" s="6" t="s">
        <v>171</v>
      </c>
      <c r="B211" s="12" t="s">
        <v>63</v>
      </c>
      <c r="C211" s="12" t="s">
        <v>60</v>
      </c>
      <c r="D211" s="38" t="s">
        <v>54</v>
      </c>
      <c r="E211" s="60" t="s">
        <v>172</v>
      </c>
      <c r="F211" s="12"/>
      <c r="G211" s="139">
        <f>G212+G217+G222</f>
        <v>764521.54</v>
      </c>
      <c r="H211" s="155"/>
      <c r="I211" s="53"/>
      <c r="J211" s="52"/>
    </row>
    <row r="212" spans="1:10" ht="63.75">
      <c r="A212" s="6" t="s">
        <v>173</v>
      </c>
      <c r="B212" s="12" t="s">
        <v>63</v>
      </c>
      <c r="C212" s="12" t="s">
        <v>60</v>
      </c>
      <c r="D212" s="38" t="s">
        <v>54</v>
      </c>
      <c r="E212" s="60" t="s">
        <v>175</v>
      </c>
      <c r="F212" s="12"/>
      <c r="G212" s="139">
        <f>G213</f>
        <v>200000</v>
      </c>
      <c r="H212" s="155"/>
      <c r="I212" s="53"/>
      <c r="J212" s="52"/>
    </row>
    <row r="213" spans="1:10" ht="25.5">
      <c r="A213" s="6" t="s">
        <v>174</v>
      </c>
      <c r="B213" s="12" t="s">
        <v>63</v>
      </c>
      <c r="C213" s="12" t="s">
        <v>60</v>
      </c>
      <c r="D213" s="38" t="s">
        <v>54</v>
      </c>
      <c r="E213" s="60" t="s">
        <v>176</v>
      </c>
      <c r="F213" s="12"/>
      <c r="G213" s="139">
        <f>G214</f>
        <v>200000</v>
      </c>
      <c r="H213" s="155"/>
      <c r="I213" s="53"/>
      <c r="J213" s="52"/>
    </row>
    <row r="214" spans="1:10" ht="25.5">
      <c r="A214" s="6" t="s">
        <v>248</v>
      </c>
      <c r="B214" s="12" t="s">
        <v>63</v>
      </c>
      <c r="C214" s="12" t="s">
        <v>60</v>
      </c>
      <c r="D214" s="38" t="s">
        <v>54</v>
      </c>
      <c r="E214" s="60" t="s">
        <v>176</v>
      </c>
      <c r="F214" s="12" t="s">
        <v>66</v>
      </c>
      <c r="G214" s="139">
        <f>G215</f>
        <v>200000</v>
      </c>
      <c r="H214" s="155"/>
      <c r="I214" s="53"/>
      <c r="J214" s="52"/>
    </row>
    <row r="215" spans="1:10" ht="38.25">
      <c r="A215" s="6" t="s">
        <v>85</v>
      </c>
      <c r="B215" s="12" t="s">
        <v>63</v>
      </c>
      <c r="C215" s="12" t="s">
        <v>60</v>
      </c>
      <c r="D215" s="38" t="s">
        <v>54</v>
      </c>
      <c r="E215" s="60" t="s">
        <v>176</v>
      </c>
      <c r="F215" s="12" t="s">
        <v>67</v>
      </c>
      <c r="G215" s="139">
        <f>G216</f>
        <v>200000</v>
      </c>
      <c r="H215" s="155"/>
      <c r="I215" s="53"/>
      <c r="J215" s="52"/>
    </row>
    <row r="216" spans="1:10" ht="38.25">
      <c r="A216" s="6" t="s">
        <v>86</v>
      </c>
      <c r="B216" s="12" t="s">
        <v>63</v>
      </c>
      <c r="C216" s="12" t="s">
        <v>60</v>
      </c>
      <c r="D216" s="38" t="s">
        <v>54</v>
      </c>
      <c r="E216" s="60" t="s">
        <v>176</v>
      </c>
      <c r="F216" s="12" t="s">
        <v>68</v>
      </c>
      <c r="G216" s="139">
        <v>200000</v>
      </c>
      <c r="H216" s="155"/>
      <c r="I216" s="53"/>
      <c r="J216" s="52"/>
    </row>
    <row r="217" spans="1:10" s="62" customFormat="1" ht="51">
      <c r="A217" s="69" t="s">
        <v>299</v>
      </c>
      <c r="B217" s="59" t="s">
        <v>63</v>
      </c>
      <c r="C217" s="64" t="s">
        <v>60</v>
      </c>
      <c r="D217" s="65" t="s">
        <v>54</v>
      </c>
      <c r="E217" s="65" t="s">
        <v>300</v>
      </c>
      <c r="F217" s="64"/>
      <c r="G217" s="139">
        <f>G218</f>
        <v>404521.54</v>
      </c>
      <c r="H217" s="155"/>
      <c r="I217" s="56"/>
      <c r="J217" s="57"/>
    </row>
    <row r="218" spans="1:10" ht="25.5">
      <c r="A218" s="6" t="s">
        <v>92</v>
      </c>
      <c r="B218" s="12" t="s">
        <v>63</v>
      </c>
      <c r="C218" s="12" t="s">
        <v>60</v>
      </c>
      <c r="D218" s="38" t="s">
        <v>54</v>
      </c>
      <c r="E218" s="38" t="s">
        <v>301</v>
      </c>
      <c r="F218" s="12"/>
      <c r="G218" s="136">
        <f>G219</f>
        <v>404521.54</v>
      </c>
      <c r="H218" s="148"/>
      <c r="I218" s="53"/>
      <c r="J218" s="52"/>
    </row>
    <row r="219" spans="1:10" ht="25.5">
      <c r="A219" s="6" t="s">
        <v>248</v>
      </c>
      <c r="B219" s="12" t="s">
        <v>63</v>
      </c>
      <c r="C219" s="12" t="s">
        <v>60</v>
      </c>
      <c r="D219" s="38" t="s">
        <v>54</v>
      </c>
      <c r="E219" s="38" t="s">
        <v>301</v>
      </c>
      <c r="F219" s="12" t="s">
        <v>66</v>
      </c>
      <c r="G219" s="136">
        <f>G220</f>
        <v>404521.54</v>
      </c>
      <c r="H219" s="148"/>
      <c r="I219" s="53"/>
      <c r="J219" s="52"/>
    </row>
    <row r="220" spans="1:10" ht="38.25">
      <c r="A220" s="6" t="s">
        <v>85</v>
      </c>
      <c r="B220" s="12" t="s">
        <v>63</v>
      </c>
      <c r="C220" s="12" t="s">
        <v>60</v>
      </c>
      <c r="D220" s="38" t="s">
        <v>54</v>
      </c>
      <c r="E220" s="38" t="s">
        <v>301</v>
      </c>
      <c r="F220" s="12" t="s">
        <v>67</v>
      </c>
      <c r="G220" s="136">
        <f>G221</f>
        <v>404521.54</v>
      </c>
      <c r="H220" s="148"/>
      <c r="I220" s="53"/>
      <c r="J220" s="52"/>
    </row>
    <row r="221" spans="1:10" ht="38.25">
      <c r="A221" s="6" t="s">
        <v>86</v>
      </c>
      <c r="B221" s="12" t="s">
        <v>63</v>
      </c>
      <c r="C221" s="12" t="s">
        <v>60</v>
      </c>
      <c r="D221" s="38" t="s">
        <v>54</v>
      </c>
      <c r="E221" s="38" t="s">
        <v>301</v>
      </c>
      <c r="F221" s="12" t="s">
        <v>68</v>
      </c>
      <c r="G221" s="136">
        <f>321600+82921.54</f>
        <v>404521.54</v>
      </c>
      <c r="H221" s="148"/>
      <c r="I221" s="53"/>
      <c r="J221" s="52"/>
    </row>
    <row r="222" spans="1:10" ht="25.5">
      <c r="A222" s="115" t="s">
        <v>316</v>
      </c>
      <c r="B222" s="12" t="s">
        <v>63</v>
      </c>
      <c r="C222" s="12" t="s">
        <v>60</v>
      </c>
      <c r="D222" s="38" t="s">
        <v>54</v>
      </c>
      <c r="E222" s="38" t="s">
        <v>321</v>
      </c>
      <c r="F222" s="12"/>
      <c r="G222" s="136">
        <f>G223</f>
        <v>160000</v>
      </c>
      <c r="H222" s="148"/>
      <c r="I222" s="53"/>
      <c r="J222" s="52"/>
    </row>
    <row r="223" spans="1:10">
      <c r="A223" s="115" t="s">
        <v>315</v>
      </c>
      <c r="B223" s="12" t="s">
        <v>63</v>
      </c>
      <c r="C223" s="12" t="s">
        <v>60</v>
      </c>
      <c r="D223" s="38" t="s">
        <v>54</v>
      </c>
      <c r="E223" s="38" t="s">
        <v>314</v>
      </c>
      <c r="F223" s="12"/>
      <c r="G223" s="136">
        <f>G224</f>
        <v>160000</v>
      </c>
      <c r="H223" s="148"/>
      <c r="I223" s="53"/>
      <c r="J223" s="52"/>
    </row>
    <row r="224" spans="1:10" ht="25.5">
      <c r="A224" s="6" t="s">
        <v>248</v>
      </c>
      <c r="B224" s="12" t="s">
        <v>63</v>
      </c>
      <c r="C224" s="12" t="s">
        <v>60</v>
      </c>
      <c r="D224" s="38" t="s">
        <v>54</v>
      </c>
      <c r="E224" s="38" t="s">
        <v>314</v>
      </c>
      <c r="F224" s="12" t="s">
        <v>66</v>
      </c>
      <c r="G224" s="136">
        <f>G225</f>
        <v>160000</v>
      </c>
      <c r="H224" s="148"/>
      <c r="I224" s="53"/>
      <c r="J224" s="52"/>
    </row>
    <row r="225" spans="1:10" ht="38.25">
      <c r="A225" s="6" t="s">
        <v>85</v>
      </c>
      <c r="B225" s="12" t="s">
        <v>63</v>
      </c>
      <c r="C225" s="12" t="s">
        <v>60</v>
      </c>
      <c r="D225" s="38" t="s">
        <v>54</v>
      </c>
      <c r="E225" s="38" t="s">
        <v>314</v>
      </c>
      <c r="F225" s="12" t="s">
        <v>67</v>
      </c>
      <c r="G225" s="136">
        <f>G226</f>
        <v>160000</v>
      </c>
      <c r="H225" s="148"/>
      <c r="I225" s="53"/>
      <c r="J225" s="52"/>
    </row>
    <row r="226" spans="1:10" ht="38.25">
      <c r="A226" s="6" t="s">
        <v>86</v>
      </c>
      <c r="B226" s="12" t="s">
        <v>63</v>
      </c>
      <c r="C226" s="12" t="s">
        <v>60</v>
      </c>
      <c r="D226" s="38" t="s">
        <v>54</v>
      </c>
      <c r="E226" s="38" t="s">
        <v>314</v>
      </c>
      <c r="F226" s="12" t="s">
        <v>68</v>
      </c>
      <c r="G226" s="136">
        <v>160000</v>
      </c>
      <c r="H226" s="148"/>
      <c r="I226" s="53"/>
      <c r="J226" s="52"/>
    </row>
    <row r="227" spans="1:10">
      <c r="A227" s="23" t="s">
        <v>46</v>
      </c>
      <c r="B227" s="36">
        <v>650</v>
      </c>
      <c r="C227" s="36" t="s">
        <v>60</v>
      </c>
      <c r="D227" s="37" t="s">
        <v>55</v>
      </c>
      <c r="E227" s="37"/>
      <c r="F227" s="36"/>
      <c r="G227" s="135">
        <f>G228</f>
        <v>24168481.75</v>
      </c>
      <c r="H227" s="147"/>
      <c r="I227" s="53"/>
      <c r="J227" s="52"/>
    </row>
    <row r="228" spans="1:10">
      <c r="A228" s="69" t="s">
        <v>88</v>
      </c>
      <c r="B228" s="12">
        <v>650</v>
      </c>
      <c r="C228" s="12" t="s">
        <v>60</v>
      </c>
      <c r="D228" s="12" t="s">
        <v>55</v>
      </c>
      <c r="E228" s="59" t="s">
        <v>127</v>
      </c>
      <c r="F228" s="12"/>
      <c r="G228" s="136">
        <f>G232+G235+G229</f>
        <v>24168481.75</v>
      </c>
      <c r="H228" s="148"/>
      <c r="I228" s="53"/>
      <c r="J228" s="52"/>
    </row>
    <row r="229" spans="1:10" ht="51">
      <c r="A229" s="74" t="s">
        <v>533</v>
      </c>
      <c r="B229" s="12">
        <v>650</v>
      </c>
      <c r="C229" s="12" t="s">
        <v>60</v>
      </c>
      <c r="D229" s="12" t="s">
        <v>55</v>
      </c>
      <c r="E229" s="59" t="s">
        <v>521</v>
      </c>
      <c r="F229" s="12"/>
      <c r="G229" s="136">
        <f>G230</f>
        <v>14288551.75</v>
      </c>
      <c r="H229" s="148"/>
      <c r="I229" s="53"/>
      <c r="J229" s="52"/>
    </row>
    <row r="230" spans="1:10">
      <c r="A230" s="63" t="s">
        <v>40</v>
      </c>
      <c r="B230" s="12">
        <v>650</v>
      </c>
      <c r="C230" s="12" t="s">
        <v>60</v>
      </c>
      <c r="D230" s="12" t="s">
        <v>55</v>
      </c>
      <c r="E230" s="59" t="s">
        <v>521</v>
      </c>
      <c r="F230" s="12" t="s">
        <v>362</v>
      </c>
      <c r="G230" s="136">
        <f>G231</f>
        <v>14288551.75</v>
      </c>
      <c r="H230" s="148"/>
      <c r="I230" s="53"/>
      <c r="J230" s="52"/>
    </row>
    <row r="231" spans="1:10">
      <c r="A231" s="63" t="s">
        <v>41</v>
      </c>
      <c r="B231" s="12">
        <v>650</v>
      </c>
      <c r="C231" s="12" t="s">
        <v>60</v>
      </c>
      <c r="D231" s="12" t="s">
        <v>55</v>
      </c>
      <c r="E231" s="59" t="s">
        <v>521</v>
      </c>
      <c r="F231" s="12" t="s">
        <v>363</v>
      </c>
      <c r="G231" s="136">
        <f>3465106.49+10823446+1000000-1000000-0.74</f>
        <v>14288551.75</v>
      </c>
      <c r="H231" s="148"/>
      <c r="I231" s="53"/>
      <c r="J231" s="52"/>
    </row>
    <row r="232" spans="1:10" ht="52.5" customHeight="1">
      <c r="A232" s="6" t="s">
        <v>534</v>
      </c>
      <c r="B232" s="12">
        <v>650</v>
      </c>
      <c r="C232" s="12" t="s">
        <v>60</v>
      </c>
      <c r="D232" s="38" t="s">
        <v>55</v>
      </c>
      <c r="E232" s="12" t="s">
        <v>535</v>
      </c>
      <c r="F232" s="12"/>
      <c r="G232" s="136">
        <f>G233</f>
        <v>8891937</v>
      </c>
      <c r="H232" s="148"/>
      <c r="I232" s="53"/>
      <c r="J232" s="52"/>
    </row>
    <row r="233" spans="1:10">
      <c r="A233" s="63" t="s">
        <v>40</v>
      </c>
      <c r="B233" s="12">
        <v>650</v>
      </c>
      <c r="C233" s="12" t="s">
        <v>60</v>
      </c>
      <c r="D233" s="38" t="s">
        <v>55</v>
      </c>
      <c r="E233" s="12" t="s">
        <v>535</v>
      </c>
      <c r="F233" s="12" t="s">
        <v>362</v>
      </c>
      <c r="G233" s="136">
        <f>G234</f>
        <v>8891937</v>
      </c>
      <c r="H233" s="148"/>
      <c r="I233" s="53"/>
      <c r="J233" s="52"/>
    </row>
    <row r="234" spans="1:10">
      <c r="A234" s="63" t="s">
        <v>41</v>
      </c>
      <c r="B234" s="12">
        <v>650</v>
      </c>
      <c r="C234" s="12" t="s">
        <v>60</v>
      </c>
      <c r="D234" s="38" t="s">
        <v>55</v>
      </c>
      <c r="E234" s="12" t="s">
        <v>535</v>
      </c>
      <c r="F234" s="12" t="s">
        <v>363</v>
      </c>
      <c r="G234" s="136">
        <f>8532000+359937</f>
        <v>8891937</v>
      </c>
      <c r="H234" s="148"/>
      <c r="I234" s="53"/>
      <c r="J234" s="52"/>
    </row>
    <row r="235" spans="1:10" ht="50.25" customHeight="1">
      <c r="A235" s="6" t="s">
        <v>537</v>
      </c>
      <c r="B235" s="12">
        <v>650</v>
      </c>
      <c r="C235" s="12" t="s">
        <v>60</v>
      </c>
      <c r="D235" s="38" t="s">
        <v>55</v>
      </c>
      <c r="E235" s="12" t="s">
        <v>536</v>
      </c>
      <c r="F235" s="12"/>
      <c r="G235" s="136">
        <f>G236</f>
        <v>987993</v>
      </c>
      <c r="H235" s="148"/>
      <c r="I235" s="53"/>
      <c r="J235" s="52"/>
    </row>
    <row r="236" spans="1:10">
      <c r="A236" s="63" t="s">
        <v>40</v>
      </c>
      <c r="B236" s="12">
        <v>650</v>
      </c>
      <c r="C236" s="12" t="s">
        <v>60</v>
      </c>
      <c r="D236" s="38" t="s">
        <v>55</v>
      </c>
      <c r="E236" s="12" t="s">
        <v>536</v>
      </c>
      <c r="F236" s="12" t="s">
        <v>362</v>
      </c>
      <c r="G236" s="136">
        <f>G237</f>
        <v>987993</v>
      </c>
      <c r="H236" s="148"/>
      <c r="I236" s="53"/>
      <c r="J236" s="52"/>
    </row>
    <row r="237" spans="1:10">
      <c r="A237" s="63" t="s">
        <v>41</v>
      </c>
      <c r="B237" s="12">
        <v>650</v>
      </c>
      <c r="C237" s="12" t="s">
        <v>60</v>
      </c>
      <c r="D237" s="38" t="s">
        <v>55</v>
      </c>
      <c r="E237" s="12" t="s">
        <v>536</v>
      </c>
      <c r="F237" s="12" t="s">
        <v>363</v>
      </c>
      <c r="G237" s="136">
        <f>948000+39993</f>
        <v>987993</v>
      </c>
      <c r="H237" s="148"/>
      <c r="I237" s="53"/>
      <c r="J237" s="52"/>
    </row>
    <row r="238" spans="1:10">
      <c r="A238" s="23" t="s">
        <v>21</v>
      </c>
      <c r="B238" s="36">
        <v>650</v>
      </c>
      <c r="C238" s="36" t="s">
        <v>60</v>
      </c>
      <c r="D238" s="37" t="s">
        <v>57</v>
      </c>
      <c r="E238" s="36"/>
      <c r="F238" s="36"/>
      <c r="G238" s="135">
        <f>G239+G273</f>
        <v>6024392.290000001</v>
      </c>
      <c r="H238" s="147"/>
      <c r="I238" s="53"/>
      <c r="J238" s="52"/>
    </row>
    <row r="239" spans="1:10" ht="51">
      <c r="A239" s="21" t="s">
        <v>117</v>
      </c>
      <c r="B239" s="12" t="s">
        <v>63</v>
      </c>
      <c r="C239" s="12" t="s">
        <v>60</v>
      </c>
      <c r="D239" s="38" t="s">
        <v>57</v>
      </c>
      <c r="E239" s="60" t="s">
        <v>177</v>
      </c>
      <c r="F239" s="12"/>
      <c r="G239" s="136">
        <f>G240+G251+G257+G263</f>
        <v>4024392.2900000005</v>
      </c>
      <c r="H239" s="148"/>
      <c r="I239" s="54"/>
      <c r="J239" s="55"/>
    </row>
    <row r="240" spans="1:10" ht="64.5" customHeight="1">
      <c r="A240" s="21" t="s">
        <v>118</v>
      </c>
      <c r="B240" s="12" t="s">
        <v>63</v>
      </c>
      <c r="C240" s="12" t="s">
        <v>60</v>
      </c>
      <c r="D240" s="12" t="s">
        <v>57</v>
      </c>
      <c r="E240" s="60" t="s">
        <v>178</v>
      </c>
      <c r="F240" s="12"/>
      <c r="G240" s="136">
        <f>G241+G246</f>
        <v>1109392.29</v>
      </c>
      <c r="H240" s="148"/>
      <c r="I240" s="54"/>
      <c r="J240" s="55"/>
    </row>
    <row r="241" spans="1:10" ht="25.5">
      <c r="A241" s="21" t="s">
        <v>179</v>
      </c>
      <c r="B241" s="12" t="s">
        <v>63</v>
      </c>
      <c r="C241" s="12" t="s">
        <v>60</v>
      </c>
      <c r="D241" s="12" t="s">
        <v>57</v>
      </c>
      <c r="E241" s="60" t="s">
        <v>180</v>
      </c>
      <c r="F241" s="12"/>
      <c r="G241" s="136">
        <f>G242</f>
        <v>853739.29</v>
      </c>
      <c r="H241" s="148"/>
      <c r="I241" s="54"/>
      <c r="J241" s="55"/>
    </row>
    <row r="242" spans="1:10">
      <c r="A242" s="21" t="s">
        <v>181</v>
      </c>
      <c r="B242" s="12" t="s">
        <v>63</v>
      </c>
      <c r="C242" s="12" t="s">
        <v>60</v>
      </c>
      <c r="D242" s="12" t="s">
        <v>57</v>
      </c>
      <c r="E242" s="60" t="s">
        <v>182</v>
      </c>
      <c r="F242" s="12"/>
      <c r="G242" s="136">
        <f>G244</f>
        <v>853739.29</v>
      </c>
      <c r="H242" s="148"/>
      <c r="I242" s="54"/>
      <c r="J242" s="55"/>
    </row>
    <row r="243" spans="1:10" ht="25.5">
      <c r="A243" s="6" t="s">
        <v>248</v>
      </c>
      <c r="B243" s="12" t="s">
        <v>63</v>
      </c>
      <c r="C243" s="12" t="s">
        <v>60</v>
      </c>
      <c r="D243" s="12" t="s">
        <v>57</v>
      </c>
      <c r="E243" s="60" t="s">
        <v>182</v>
      </c>
      <c r="F243" s="59" t="s">
        <v>66</v>
      </c>
      <c r="G243" s="136">
        <f>G244</f>
        <v>853739.29</v>
      </c>
      <c r="H243" s="148"/>
      <c r="I243" s="54"/>
      <c r="J243" s="55"/>
    </row>
    <row r="244" spans="1:10" ht="38.25">
      <c r="A244" s="6" t="s">
        <v>85</v>
      </c>
      <c r="B244" s="12" t="s">
        <v>63</v>
      </c>
      <c r="C244" s="12" t="s">
        <v>60</v>
      </c>
      <c r="D244" s="12" t="s">
        <v>57</v>
      </c>
      <c r="E244" s="60" t="s">
        <v>182</v>
      </c>
      <c r="F244" s="59" t="s">
        <v>67</v>
      </c>
      <c r="G244" s="136">
        <f>G245</f>
        <v>853739.29</v>
      </c>
      <c r="H244" s="148"/>
      <c r="I244" s="54"/>
      <c r="J244" s="55"/>
    </row>
    <row r="245" spans="1:10" ht="38.25">
      <c r="A245" s="6" t="s">
        <v>86</v>
      </c>
      <c r="B245" s="12" t="s">
        <v>63</v>
      </c>
      <c r="C245" s="12" t="s">
        <v>60</v>
      </c>
      <c r="D245" s="12" t="s">
        <v>57</v>
      </c>
      <c r="E245" s="60" t="s">
        <v>182</v>
      </c>
      <c r="F245" s="59" t="s">
        <v>68</v>
      </c>
      <c r="G245" s="136">
        <f>853739.29+50000-50000</f>
        <v>853739.29</v>
      </c>
      <c r="H245" s="148"/>
      <c r="I245" s="54"/>
      <c r="J245" s="55"/>
    </row>
    <row r="246" spans="1:10" ht="38.25">
      <c r="A246" s="21" t="s">
        <v>183</v>
      </c>
      <c r="B246" s="12" t="s">
        <v>63</v>
      </c>
      <c r="C246" s="12" t="s">
        <v>60</v>
      </c>
      <c r="D246" s="12" t="s">
        <v>57</v>
      </c>
      <c r="E246" s="60" t="s">
        <v>184</v>
      </c>
      <c r="F246" s="12"/>
      <c r="G246" s="136">
        <f>G247</f>
        <v>255653</v>
      </c>
      <c r="H246" s="148"/>
      <c r="I246" s="54"/>
      <c r="J246" s="55"/>
    </row>
    <row r="247" spans="1:10">
      <c r="A247" s="21" t="s">
        <v>186</v>
      </c>
      <c r="B247" s="12" t="s">
        <v>63</v>
      </c>
      <c r="C247" s="12" t="s">
        <v>60</v>
      </c>
      <c r="D247" s="12" t="s">
        <v>57</v>
      </c>
      <c r="E247" s="60" t="s">
        <v>185</v>
      </c>
      <c r="F247" s="12"/>
      <c r="G247" s="136">
        <f>G248</f>
        <v>255653</v>
      </c>
      <c r="H247" s="148"/>
      <c r="I247" s="54"/>
      <c r="J247" s="55"/>
    </row>
    <row r="248" spans="1:10" ht="25.5">
      <c r="A248" s="6" t="s">
        <v>248</v>
      </c>
      <c r="B248" s="12" t="s">
        <v>63</v>
      </c>
      <c r="C248" s="12" t="s">
        <v>60</v>
      </c>
      <c r="D248" s="12" t="s">
        <v>57</v>
      </c>
      <c r="E248" s="60" t="s">
        <v>185</v>
      </c>
      <c r="F248" s="59" t="s">
        <v>66</v>
      </c>
      <c r="G248" s="136">
        <f>G249</f>
        <v>255653</v>
      </c>
      <c r="H248" s="148"/>
      <c r="I248" s="54"/>
      <c r="J248" s="55"/>
    </row>
    <row r="249" spans="1:10" ht="38.25">
      <c r="A249" s="6" t="s">
        <v>85</v>
      </c>
      <c r="B249" s="12" t="s">
        <v>63</v>
      </c>
      <c r="C249" s="12" t="s">
        <v>60</v>
      </c>
      <c r="D249" s="12" t="s">
        <v>57</v>
      </c>
      <c r="E249" s="60" t="s">
        <v>185</v>
      </c>
      <c r="F249" s="59" t="s">
        <v>67</v>
      </c>
      <c r="G249" s="136">
        <f>G250</f>
        <v>255653</v>
      </c>
      <c r="H249" s="148"/>
      <c r="I249" s="54"/>
      <c r="J249" s="55"/>
    </row>
    <row r="250" spans="1:10" ht="38.25">
      <c r="A250" s="6" t="s">
        <v>86</v>
      </c>
      <c r="B250" s="12" t="s">
        <v>63</v>
      </c>
      <c r="C250" s="12" t="s">
        <v>60</v>
      </c>
      <c r="D250" s="12" t="s">
        <v>57</v>
      </c>
      <c r="E250" s="60" t="s">
        <v>185</v>
      </c>
      <c r="F250" s="59" t="s">
        <v>68</v>
      </c>
      <c r="G250" s="136">
        <f>156653+99000</f>
        <v>255653</v>
      </c>
      <c r="H250" s="148"/>
      <c r="I250" s="54"/>
      <c r="J250" s="55"/>
    </row>
    <row r="251" spans="1:10" ht="63.75">
      <c r="A251" s="21" t="s">
        <v>126</v>
      </c>
      <c r="B251" s="12" t="s">
        <v>63</v>
      </c>
      <c r="C251" s="12" t="s">
        <v>60</v>
      </c>
      <c r="D251" s="12" t="s">
        <v>57</v>
      </c>
      <c r="E251" s="60" t="s">
        <v>187</v>
      </c>
      <c r="F251" s="12"/>
      <c r="G251" s="136">
        <f>G252</f>
        <v>50000</v>
      </c>
      <c r="H251" s="148"/>
      <c r="I251" s="54"/>
      <c r="J251" s="55"/>
    </row>
    <row r="252" spans="1:10" ht="25.5">
      <c r="A252" s="109" t="s">
        <v>188</v>
      </c>
      <c r="B252" s="12" t="s">
        <v>63</v>
      </c>
      <c r="C252" s="12" t="s">
        <v>60</v>
      </c>
      <c r="D252" s="12" t="s">
        <v>57</v>
      </c>
      <c r="E252" s="60" t="s">
        <v>318</v>
      </c>
      <c r="F252" s="12"/>
      <c r="G252" s="136">
        <f>G253</f>
        <v>50000</v>
      </c>
      <c r="H252" s="148"/>
      <c r="I252" s="54"/>
      <c r="J252" s="55"/>
    </row>
    <row r="253" spans="1:10">
      <c r="A253" s="110" t="s">
        <v>317</v>
      </c>
      <c r="B253" s="108" t="s">
        <v>63</v>
      </c>
      <c r="C253" s="12" t="s">
        <v>60</v>
      </c>
      <c r="D253" s="12" t="s">
        <v>57</v>
      </c>
      <c r="E253" s="60" t="s">
        <v>319</v>
      </c>
      <c r="F253" s="12"/>
      <c r="G253" s="136">
        <f>G254</f>
        <v>50000</v>
      </c>
      <c r="H253" s="148"/>
      <c r="I253" s="54"/>
      <c r="J253" s="55"/>
    </row>
    <row r="254" spans="1:10" ht="25.5">
      <c r="A254" s="6" t="s">
        <v>248</v>
      </c>
      <c r="B254" s="12" t="s">
        <v>63</v>
      </c>
      <c r="C254" s="12" t="s">
        <v>60</v>
      </c>
      <c r="D254" s="12" t="s">
        <v>57</v>
      </c>
      <c r="E254" s="60" t="s">
        <v>319</v>
      </c>
      <c r="F254" s="59" t="s">
        <v>66</v>
      </c>
      <c r="G254" s="136">
        <f>G255</f>
        <v>50000</v>
      </c>
      <c r="H254" s="148"/>
      <c r="I254" s="54"/>
      <c r="J254" s="55"/>
    </row>
    <row r="255" spans="1:10" ht="38.25">
      <c r="A255" s="6" t="s">
        <v>85</v>
      </c>
      <c r="B255" s="12" t="s">
        <v>63</v>
      </c>
      <c r="C255" s="12" t="s">
        <v>60</v>
      </c>
      <c r="D255" s="12" t="s">
        <v>57</v>
      </c>
      <c r="E255" s="60" t="s">
        <v>319</v>
      </c>
      <c r="F255" s="59" t="s">
        <v>67</v>
      </c>
      <c r="G255" s="136">
        <f>G256</f>
        <v>50000</v>
      </c>
      <c r="H255" s="148"/>
      <c r="I255" s="54"/>
      <c r="J255" s="55"/>
    </row>
    <row r="256" spans="1:10" ht="38.25">
      <c r="A256" s="6" t="s">
        <v>86</v>
      </c>
      <c r="B256" s="12" t="s">
        <v>63</v>
      </c>
      <c r="C256" s="12" t="s">
        <v>60</v>
      </c>
      <c r="D256" s="12" t="s">
        <v>57</v>
      </c>
      <c r="E256" s="60" t="s">
        <v>319</v>
      </c>
      <c r="F256" s="59" t="s">
        <v>68</v>
      </c>
      <c r="G256" s="136">
        <v>50000</v>
      </c>
      <c r="H256" s="148"/>
      <c r="I256" s="54"/>
      <c r="J256" s="55"/>
    </row>
    <row r="257" spans="1:10" ht="63.75">
      <c r="A257" s="21" t="s">
        <v>119</v>
      </c>
      <c r="B257" s="12" t="s">
        <v>63</v>
      </c>
      <c r="C257" s="12" t="s">
        <v>60</v>
      </c>
      <c r="D257" s="12" t="s">
        <v>57</v>
      </c>
      <c r="E257" s="60" t="s">
        <v>189</v>
      </c>
      <c r="F257" s="12"/>
      <c r="G257" s="136">
        <f>G260</f>
        <v>1449174.36</v>
      </c>
      <c r="H257" s="148"/>
      <c r="I257" s="54"/>
      <c r="J257" s="55"/>
    </row>
    <row r="258" spans="1:10" ht="25.5" customHeight="1">
      <c r="A258" s="21" t="s">
        <v>191</v>
      </c>
      <c r="B258" s="12" t="s">
        <v>63</v>
      </c>
      <c r="C258" s="12" t="s">
        <v>60</v>
      </c>
      <c r="D258" s="12" t="s">
        <v>57</v>
      </c>
      <c r="E258" s="60" t="s">
        <v>192</v>
      </c>
      <c r="F258" s="12"/>
      <c r="G258" s="136">
        <f>G259</f>
        <v>1449174.36</v>
      </c>
      <c r="H258" s="148"/>
      <c r="I258" s="54"/>
      <c r="J258" s="55"/>
    </row>
    <row r="259" spans="1:10" ht="27" customHeight="1">
      <c r="A259" s="21" t="s">
        <v>190</v>
      </c>
      <c r="B259" s="12" t="s">
        <v>63</v>
      </c>
      <c r="C259" s="12" t="s">
        <v>60</v>
      </c>
      <c r="D259" s="12" t="s">
        <v>57</v>
      </c>
      <c r="E259" s="60" t="s">
        <v>193</v>
      </c>
      <c r="F259" s="12"/>
      <c r="G259" s="136">
        <f>G260</f>
        <v>1449174.36</v>
      </c>
      <c r="H259" s="148"/>
      <c r="I259" s="54"/>
      <c r="J259" s="55"/>
    </row>
    <row r="260" spans="1:10" ht="25.5">
      <c r="A260" s="6" t="s">
        <v>248</v>
      </c>
      <c r="B260" s="12" t="s">
        <v>63</v>
      </c>
      <c r="C260" s="12" t="s">
        <v>60</v>
      </c>
      <c r="D260" s="12" t="s">
        <v>57</v>
      </c>
      <c r="E260" s="60" t="s">
        <v>193</v>
      </c>
      <c r="F260" s="59" t="s">
        <v>66</v>
      </c>
      <c r="G260" s="136">
        <f>G261</f>
        <v>1449174.36</v>
      </c>
      <c r="H260" s="148"/>
      <c r="I260" s="54"/>
      <c r="J260" s="55"/>
    </row>
    <row r="261" spans="1:10" ht="38.25">
      <c r="A261" s="6" t="s">
        <v>85</v>
      </c>
      <c r="B261" s="12" t="s">
        <v>63</v>
      </c>
      <c r="C261" s="12" t="s">
        <v>60</v>
      </c>
      <c r="D261" s="12" t="s">
        <v>57</v>
      </c>
      <c r="E261" s="60" t="s">
        <v>193</v>
      </c>
      <c r="F261" s="59" t="s">
        <v>67</v>
      </c>
      <c r="G261" s="136">
        <f>G262</f>
        <v>1449174.36</v>
      </c>
      <c r="H261" s="148"/>
      <c r="I261" s="54"/>
      <c r="J261" s="55"/>
    </row>
    <row r="262" spans="1:10" ht="38.25">
      <c r="A262" s="6" t="s">
        <v>86</v>
      </c>
      <c r="B262" s="12" t="s">
        <v>63</v>
      </c>
      <c r="C262" s="12" t="s">
        <v>60</v>
      </c>
      <c r="D262" s="12" t="s">
        <v>57</v>
      </c>
      <c r="E262" s="60" t="s">
        <v>193</v>
      </c>
      <c r="F262" s="59" t="s">
        <v>68</v>
      </c>
      <c r="G262" s="136">
        <f>1310000+310000+30000-73646-120030.64-7149</f>
        <v>1449174.36</v>
      </c>
      <c r="H262" s="148"/>
      <c r="I262" s="54"/>
      <c r="J262" s="55"/>
    </row>
    <row r="263" spans="1:10" ht="63.75">
      <c r="A263" s="21" t="s">
        <v>120</v>
      </c>
      <c r="B263" s="12" t="s">
        <v>63</v>
      </c>
      <c r="C263" s="12" t="s">
        <v>60</v>
      </c>
      <c r="D263" s="12" t="s">
        <v>57</v>
      </c>
      <c r="E263" s="60" t="s">
        <v>194</v>
      </c>
      <c r="F263" s="12"/>
      <c r="G263" s="136">
        <f>G265+G269</f>
        <v>1415825.6400000001</v>
      </c>
      <c r="H263" s="148"/>
      <c r="I263" s="54"/>
      <c r="J263" s="55"/>
    </row>
    <row r="264" spans="1:10" ht="38.25">
      <c r="A264" s="21" t="s">
        <v>195</v>
      </c>
      <c r="B264" s="12" t="s">
        <v>63</v>
      </c>
      <c r="C264" s="12" t="s">
        <v>60</v>
      </c>
      <c r="D264" s="12" t="s">
        <v>57</v>
      </c>
      <c r="E264" s="60" t="s">
        <v>196</v>
      </c>
      <c r="F264" s="12"/>
      <c r="G264" s="136">
        <f>G265</f>
        <v>415825.64</v>
      </c>
      <c r="H264" s="148"/>
      <c r="I264" s="54"/>
      <c r="J264" s="55"/>
    </row>
    <row r="265" spans="1:10" ht="30" customHeight="1">
      <c r="A265" s="21" t="s">
        <v>197</v>
      </c>
      <c r="B265" s="12" t="s">
        <v>63</v>
      </c>
      <c r="C265" s="12" t="s">
        <v>60</v>
      </c>
      <c r="D265" s="12" t="s">
        <v>57</v>
      </c>
      <c r="E265" s="60" t="s">
        <v>198</v>
      </c>
      <c r="F265" s="12"/>
      <c r="G265" s="136">
        <f>G266</f>
        <v>415825.64</v>
      </c>
      <c r="H265" s="148"/>
      <c r="I265" s="54"/>
      <c r="J265" s="55"/>
    </row>
    <row r="266" spans="1:10" ht="25.5">
      <c r="A266" s="6" t="s">
        <v>248</v>
      </c>
      <c r="B266" s="12" t="s">
        <v>63</v>
      </c>
      <c r="C266" s="12" t="s">
        <v>60</v>
      </c>
      <c r="D266" s="12" t="s">
        <v>57</v>
      </c>
      <c r="E266" s="60" t="s">
        <v>198</v>
      </c>
      <c r="F266" s="59" t="s">
        <v>66</v>
      </c>
      <c r="G266" s="136">
        <f>G267</f>
        <v>415825.64</v>
      </c>
      <c r="H266" s="148"/>
      <c r="I266" s="54"/>
      <c r="J266" s="55"/>
    </row>
    <row r="267" spans="1:10" ht="38.25">
      <c r="A267" s="6" t="s">
        <v>85</v>
      </c>
      <c r="B267" s="12" t="s">
        <v>63</v>
      </c>
      <c r="C267" s="12" t="s">
        <v>60</v>
      </c>
      <c r="D267" s="12" t="s">
        <v>57</v>
      </c>
      <c r="E267" s="60" t="s">
        <v>198</v>
      </c>
      <c r="F267" s="59" t="s">
        <v>67</v>
      </c>
      <c r="G267" s="136">
        <f>G268</f>
        <v>415825.64</v>
      </c>
      <c r="H267" s="148"/>
      <c r="I267" s="54"/>
      <c r="J267" s="55"/>
    </row>
    <row r="268" spans="1:10" ht="38.25">
      <c r="A268" s="6" t="s">
        <v>86</v>
      </c>
      <c r="B268" s="12" t="s">
        <v>63</v>
      </c>
      <c r="C268" s="12" t="s">
        <v>60</v>
      </c>
      <c r="D268" s="12" t="s">
        <v>57</v>
      </c>
      <c r="E268" s="60" t="s">
        <v>198</v>
      </c>
      <c r="F268" s="59" t="s">
        <v>68</v>
      </c>
      <c r="G268" s="136">
        <f>60000+60000+144000+73646+71030.64+7149</f>
        <v>415825.64</v>
      </c>
      <c r="H268" s="148"/>
      <c r="I268" s="54"/>
      <c r="J268" s="55"/>
    </row>
    <row r="269" spans="1:10" ht="25.5">
      <c r="A269" s="6" t="s">
        <v>531</v>
      </c>
      <c r="B269" s="12" t="s">
        <v>63</v>
      </c>
      <c r="C269" s="12" t="s">
        <v>60</v>
      </c>
      <c r="D269" s="12" t="s">
        <v>57</v>
      </c>
      <c r="E269" s="60" t="s">
        <v>522</v>
      </c>
      <c r="F269" s="59"/>
      <c r="G269" s="136">
        <f>G270</f>
        <v>1000000</v>
      </c>
      <c r="H269" s="148"/>
      <c r="I269" s="54"/>
      <c r="J269" s="55"/>
    </row>
    <row r="270" spans="1:10" ht="25.5">
      <c r="A270" s="6" t="s">
        <v>248</v>
      </c>
      <c r="B270" s="12" t="s">
        <v>63</v>
      </c>
      <c r="C270" s="12" t="s">
        <v>60</v>
      </c>
      <c r="D270" s="12" t="s">
        <v>57</v>
      </c>
      <c r="E270" s="60" t="s">
        <v>522</v>
      </c>
      <c r="F270" s="59" t="s">
        <v>66</v>
      </c>
      <c r="G270" s="136">
        <f>G271</f>
        <v>1000000</v>
      </c>
      <c r="H270" s="148"/>
      <c r="I270" s="54"/>
      <c r="J270" s="55"/>
    </row>
    <row r="271" spans="1:10" ht="38.25">
      <c r="A271" s="6" t="s">
        <v>85</v>
      </c>
      <c r="B271" s="12" t="s">
        <v>63</v>
      </c>
      <c r="C271" s="12" t="s">
        <v>60</v>
      </c>
      <c r="D271" s="12" t="s">
        <v>57</v>
      </c>
      <c r="E271" s="60" t="s">
        <v>522</v>
      </c>
      <c r="F271" s="59" t="s">
        <v>67</v>
      </c>
      <c r="G271" s="136">
        <f>G272</f>
        <v>1000000</v>
      </c>
      <c r="H271" s="148"/>
      <c r="I271" s="54"/>
      <c r="J271" s="55"/>
    </row>
    <row r="272" spans="1:10" ht="38.25">
      <c r="A272" s="6" t="s">
        <v>86</v>
      </c>
      <c r="B272" s="12" t="s">
        <v>63</v>
      </c>
      <c r="C272" s="12" t="s">
        <v>60</v>
      </c>
      <c r="D272" s="12" t="s">
        <v>57</v>
      </c>
      <c r="E272" s="60" t="s">
        <v>522</v>
      </c>
      <c r="F272" s="59" t="s">
        <v>68</v>
      </c>
      <c r="G272" s="136">
        <v>1000000</v>
      </c>
      <c r="H272" s="148"/>
      <c r="I272" s="54"/>
      <c r="J272" s="55"/>
    </row>
    <row r="273" spans="1:10" ht="51">
      <c r="A273" s="6" t="s">
        <v>538</v>
      </c>
      <c r="B273" s="12" t="s">
        <v>63</v>
      </c>
      <c r="C273" s="12" t="s">
        <v>60</v>
      </c>
      <c r="D273" s="12" t="s">
        <v>57</v>
      </c>
      <c r="E273" s="60" t="s">
        <v>539</v>
      </c>
      <c r="F273" s="59"/>
      <c r="G273" s="136">
        <f>G274</f>
        <v>2000000</v>
      </c>
      <c r="H273" s="148"/>
      <c r="I273" s="54"/>
      <c r="J273" s="55"/>
    </row>
    <row r="274" spans="1:10" ht="25.5">
      <c r="A274" s="6" t="s">
        <v>540</v>
      </c>
      <c r="B274" s="12" t="s">
        <v>63</v>
      </c>
      <c r="C274" s="12" t="s">
        <v>60</v>
      </c>
      <c r="D274" s="12" t="s">
        <v>57</v>
      </c>
      <c r="E274" s="60" t="s">
        <v>541</v>
      </c>
      <c r="F274" s="59"/>
      <c r="G274" s="136">
        <f>G275</f>
        <v>2000000</v>
      </c>
      <c r="H274" s="148"/>
      <c r="I274" s="54"/>
      <c r="J274" s="55"/>
    </row>
    <row r="275" spans="1:10" ht="25.5">
      <c r="A275" s="6" t="s">
        <v>552</v>
      </c>
      <c r="B275" s="12" t="s">
        <v>63</v>
      </c>
      <c r="C275" s="12" t="s">
        <v>60</v>
      </c>
      <c r="D275" s="12" t="s">
        <v>57</v>
      </c>
      <c r="E275" s="60" t="s">
        <v>553</v>
      </c>
      <c r="F275" s="59"/>
      <c r="G275" s="136">
        <f>G276</f>
        <v>2000000</v>
      </c>
      <c r="H275" s="148"/>
      <c r="I275" s="54"/>
      <c r="J275" s="55"/>
    </row>
    <row r="276" spans="1:10">
      <c r="A276" s="63" t="s">
        <v>40</v>
      </c>
      <c r="B276" s="12" t="s">
        <v>63</v>
      </c>
      <c r="C276" s="12" t="s">
        <v>60</v>
      </c>
      <c r="D276" s="12" t="s">
        <v>57</v>
      </c>
      <c r="E276" s="60" t="s">
        <v>553</v>
      </c>
      <c r="F276" s="12" t="s">
        <v>362</v>
      </c>
      <c r="G276" s="136">
        <f>G277</f>
        <v>2000000</v>
      </c>
      <c r="H276" s="148"/>
      <c r="I276" s="54"/>
      <c r="J276" s="55"/>
    </row>
    <row r="277" spans="1:10">
      <c r="A277" s="63" t="s">
        <v>41</v>
      </c>
      <c r="B277" s="12" t="s">
        <v>63</v>
      </c>
      <c r="C277" s="12" t="s">
        <v>60</v>
      </c>
      <c r="D277" s="12" t="s">
        <v>57</v>
      </c>
      <c r="E277" s="60" t="s">
        <v>553</v>
      </c>
      <c r="F277" s="12" t="s">
        <v>363</v>
      </c>
      <c r="G277" s="136">
        <f>2222200-222200</f>
        <v>2000000</v>
      </c>
      <c r="H277" s="148"/>
      <c r="I277" s="54"/>
      <c r="J277" s="55"/>
    </row>
    <row r="278" spans="1:10" ht="25.5">
      <c r="A278" s="23" t="s">
        <v>22</v>
      </c>
      <c r="B278" s="23">
        <v>650</v>
      </c>
      <c r="C278" s="75" t="s">
        <v>60</v>
      </c>
      <c r="D278" s="75" t="s">
        <v>60</v>
      </c>
      <c r="E278" s="23"/>
      <c r="F278" s="23"/>
      <c r="G278" s="141">
        <f>G280</f>
        <v>312148</v>
      </c>
      <c r="H278" s="141"/>
      <c r="I278" s="54"/>
      <c r="J278" s="55"/>
    </row>
    <row r="279" spans="1:10">
      <c r="A279" s="69" t="s">
        <v>88</v>
      </c>
      <c r="B279" s="12">
        <v>650</v>
      </c>
      <c r="C279" s="12" t="s">
        <v>60</v>
      </c>
      <c r="D279" s="38" t="s">
        <v>60</v>
      </c>
      <c r="E279" s="38" t="s">
        <v>127</v>
      </c>
      <c r="F279" s="63"/>
      <c r="G279" s="142">
        <f>G280</f>
        <v>312148</v>
      </c>
      <c r="H279" s="142"/>
      <c r="I279" s="54"/>
      <c r="J279" s="55"/>
    </row>
    <row r="280" spans="1:10" ht="24.75" customHeight="1">
      <c r="A280" s="63" t="s">
        <v>91</v>
      </c>
      <c r="B280" s="12">
        <v>650</v>
      </c>
      <c r="C280" s="12" t="s">
        <v>60</v>
      </c>
      <c r="D280" s="38" t="s">
        <v>60</v>
      </c>
      <c r="E280" s="38" t="s">
        <v>131</v>
      </c>
      <c r="F280" s="12"/>
      <c r="G280" s="136">
        <f>G281</f>
        <v>312148</v>
      </c>
      <c r="H280" s="148"/>
      <c r="I280" s="54"/>
      <c r="J280" s="55"/>
    </row>
    <row r="281" spans="1:10">
      <c r="A281" s="63" t="s">
        <v>40</v>
      </c>
      <c r="B281" s="12">
        <v>650</v>
      </c>
      <c r="C281" s="12" t="s">
        <v>60</v>
      </c>
      <c r="D281" s="38" t="s">
        <v>60</v>
      </c>
      <c r="E281" s="38" t="s">
        <v>131</v>
      </c>
      <c r="F281" s="12">
        <v>500</v>
      </c>
      <c r="G281" s="136">
        <f>G282</f>
        <v>312148</v>
      </c>
      <c r="H281" s="148"/>
      <c r="I281" s="54"/>
      <c r="J281" s="55"/>
    </row>
    <row r="282" spans="1:10">
      <c r="A282" s="63" t="s">
        <v>41</v>
      </c>
      <c r="B282" s="12">
        <v>650</v>
      </c>
      <c r="C282" s="12" t="s">
        <v>60</v>
      </c>
      <c r="D282" s="38" t="s">
        <v>60</v>
      </c>
      <c r="E282" s="38" t="s">
        <v>131</v>
      </c>
      <c r="F282" s="12">
        <v>540</v>
      </c>
      <c r="G282" s="136">
        <v>312148</v>
      </c>
      <c r="H282" s="148"/>
      <c r="I282" s="54"/>
      <c r="J282" s="55"/>
    </row>
    <row r="283" spans="1:10">
      <c r="A283" s="13" t="s">
        <v>23</v>
      </c>
      <c r="B283" s="14">
        <v>650</v>
      </c>
      <c r="C283" s="14" t="s">
        <v>61</v>
      </c>
      <c r="D283" s="14"/>
      <c r="E283" s="35"/>
      <c r="F283" s="14"/>
      <c r="G283" s="134">
        <f>G284</f>
        <v>448716.38</v>
      </c>
      <c r="H283" s="154"/>
      <c r="I283" s="54"/>
      <c r="J283" s="55"/>
    </row>
    <row r="284" spans="1:10">
      <c r="A284" s="23" t="s">
        <v>24</v>
      </c>
      <c r="B284" s="36">
        <v>650</v>
      </c>
      <c r="C284" s="36" t="s">
        <v>61</v>
      </c>
      <c r="D284" s="36" t="s">
        <v>61</v>
      </c>
      <c r="E284" s="37"/>
      <c r="F284" s="36"/>
      <c r="G284" s="135">
        <f>G285+G303</f>
        <v>448716.38</v>
      </c>
      <c r="H284" s="135"/>
      <c r="I284" s="53"/>
      <c r="J284" s="52"/>
    </row>
    <row r="285" spans="1:10" ht="51">
      <c r="A285" s="76" t="s">
        <v>121</v>
      </c>
      <c r="B285" s="59" t="s">
        <v>63</v>
      </c>
      <c r="C285" s="59" t="s">
        <v>61</v>
      </c>
      <c r="D285" s="59" t="s">
        <v>61</v>
      </c>
      <c r="E285" s="60" t="s">
        <v>199</v>
      </c>
      <c r="F285" s="59"/>
      <c r="G285" s="136">
        <f>G286</f>
        <v>319139.37</v>
      </c>
      <c r="H285" s="136"/>
      <c r="I285" s="53"/>
      <c r="J285" s="52"/>
    </row>
    <row r="286" spans="1:10" ht="76.5">
      <c r="A286" s="77" t="s">
        <v>122</v>
      </c>
      <c r="B286" s="59" t="s">
        <v>63</v>
      </c>
      <c r="C286" s="59" t="s">
        <v>61</v>
      </c>
      <c r="D286" s="59" t="s">
        <v>61</v>
      </c>
      <c r="E286" s="60" t="s">
        <v>200</v>
      </c>
      <c r="F286" s="59"/>
      <c r="G286" s="136">
        <f>G287+G298+G293</f>
        <v>319139.37</v>
      </c>
      <c r="H286" s="136"/>
      <c r="I286" s="53"/>
      <c r="J286" s="52"/>
    </row>
    <row r="287" spans="1:10" ht="25.5">
      <c r="A287" s="77" t="s">
        <v>302</v>
      </c>
      <c r="B287" s="59" t="s">
        <v>63</v>
      </c>
      <c r="C287" s="59" t="s">
        <v>61</v>
      </c>
      <c r="D287" s="59" t="s">
        <v>61</v>
      </c>
      <c r="E287" s="60" t="s">
        <v>202</v>
      </c>
      <c r="F287" s="59"/>
      <c r="G287" s="136">
        <f>G288</f>
        <v>247939.37</v>
      </c>
      <c r="H287" s="136"/>
      <c r="I287" s="53"/>
      <c r="J287" s="52"/>
    </row>
    <row r="288" spans="1:10" ht="25.5">
      <c r="A288" s="130" t="s">
        <v>203</v>
      </c>
      <c r="B288" s="59" t="s">
        <v>63</v>
      </c>
      <c r="C288" s="59" t="s">
        <v>61</v>
      </c>
      <c r="D288" s="59" t="s">
        <v>61</v>
      </c>
      <c r="E288" s="60" t="s">
        <v>204</v>
      </c>
      <c r="F288" s="59"/>
      <c r="G288" s="136">
        <f>G289</f>
        <v>247939.37</v>
      </c>
      <c r="H288" s="136"/>
      <c r="I288" s="53"/>
      <c r="J288" s="52"/>
    </row>
    <row r="289" spans="1:10" ht="63.75">
      <c r="A289" s="20" t="s">
        <v>47</v>
      </c>
      <c r="B289" s="59">
        <v>650</v>
      </c>
      <c r="C289" s="59" t="s">
        <v>61</v>
      </c>
      <c r="D289" s="59" t="s">
        <v>61</v>
      </c>
      <c r="E289" s="60" t="s">
        <v>204</v>
      </c>
      <c r="F289" s="59">
        <v>100</v>
      </c>
      <c r="G289" s="136">
        <f>G290</f>
        <v>247939.37</v>
      </c>
      <c r="H289" s="136"/>
      <c r="I289" s="53"/>
      <c r="J289" s="52"/>
    </row>
    <row r="290" spans="1:10" ht="25.5">
      <c r="A290" s="63" t="s">
        <v>48</v>
      </c>
      <c r="B290" s="59">
        <v>650</v>
      </c>
      <c r="C290" s="59" t="s">
        <v>61</v>
      </c>
      <c r="D290" s="59" t="s">
        <v>61</v>
      </c>
      <c r="E290" s="60" t="s">
        <v>204</v>
      </c>
      <c r="F290" s="59">
        <v>110</v>
      </c>
      <c r="G290" s="136">
        <f>G291+G292</f>
        <v>247939.37</v>
      </c>
      <c r="H290" s="136"/>
      <c r="I290" s="53"/>
      <c r="J290" s="52"/>
    </row>
    <row r="291" spans="1:10">
      <c r="A291" s="6" t="s">
        <v>139</v>
      </c>
      <c r="B291" s="59">
        <v>650</v>
      </c>
      <c r="C291" s="59" t="s">
        <v>61</v>
      </c>
      <c r="D291" s="59" t="s">
        <v>61</v>
      </c>
      <c r="E291" s="60" t="s">
        <v>204</v>
      </c>
      <c r="F291" s="59">
        <v>111</v>
      </c>
      <c r="G291" s="139">
        <f>296100-98404-1676.64-5713.23</f>
        <v>190306.12999999998</v>
      </c>
      <c r="H291" s="136"/>
      <c r="I291" s="53"/>
      <c r="J291" s="52"/>
    </row>
    <row r="292" spans="1:10" ht="51">
      <c r="A292" s="6" t="s">
        <v>140</v>
      </c>
      <c r="B292" s="59" t="s">
        <v>63</v>
      </c>
      <c r="C292" s="59" t="s">
        <v>61</v>
      </c>
      <c r="D292" s="59" t="s">
        <v>61</v>
      </c>
      <c r="E292" s="60" t="s">
        <v>204</v>
      </c>
      <c r="F292" s="59" t="s">
        <v>141</v>
      </c>
      <c r="G292" s="139">
        <f>89400-29718.01-2048.75</f>
        <v>57633.240000000005</v>
      </c>
      <c r="H292" s="136"/>
      <c r="I292" s="53"/>
      <c r="J292" s="52"/>
    </row>
    <row r="293" spans="1:10" ht="38.25">
      <c r="A293" s="6" t="s">
        <v>303</v>
      </c>
      <c r="B293" s="59" t="s">
        <v>63</v>
      </c>
      <c r="C293" s="59" t="s">
        <v>61</v>
      </c>
      <c r="D293" s="59" t="s">
        <v>61</v>
      </c>
      <c r="E293" s="60" t="s">
        <v>304</v>
      </c>
      <c r="F293" s="59"/>
      <c r="G293" s="139">
        <f>G294</f>
        <v>37600</v>
      </c>
      <c r="H293" s="136"/>
      <c r="I293" s="53"/>
      <c r="J293" s="52"/>
    </row>
    <row r="294" spans="1:10" ht="25.5">
      <c r="A294" s="6" t="s">
        <v>305</v>
      </c>
      <c r="B294" s="59" t="s">
        <v>63</v>
      </c>
      <c r="C294" s="59" t="s">
        <v>61</v>
      </c>
      <c r="D294" s="59" t="s">
        <v>61</v>
      </c>
      <c r="E294" s="60" t="s">
        <v>306</v>
      </c>
      <c r="F294" s="59"/>
      <c r="G294" s="139">
        <f>G295</f>
        <v>37600</v>
      </c>
      <c r="H294" s="136"/>
      <c r="I294" s="53"/>
      <c r="J294" s="52"/>
    </row>
    <row r="295" spans="1:10" ht="25.5">
      <c r="A295" s="6" t="s">
        <v>248</v>
      </c>
      <c r="B295" s="59" t="s">
        <v>63</v>
      </c>
      <c r="C295" s="59" t="s">
        <v>61</v>
      </c>
      <c r="D295" s="59" t="s">
        <v>61</v>
      </c>
      <c r="E295" s="60" t="s">
        <v>306</v>
      </c>
      <c r="F295" s="59" t="s">
        <v>66</v>
      </c>
      <c r="G295" s="139">
        <f>G296</f>
        <v>37600</v>
      </c>
      <c r="H295" s="136"/>
      <c r="I295" s="53"/>
      <c r="J295" s="52"/>
    </row>
    <row r="296" spans="1:10" ht="38.25">
      <c r="A296" s="6" t="s">
        <v>85</v>
      </c>
      <c r="B296" s="59" t="s">
        <v>63</v>
      </c>
      <c r="C296" s="59" t="s">
        <v>61</v>
      </c>
      <c r="D296" s="59" t="s">
        <v>61</v>
      </c>
      <c r="E296" s="60" t="s">
        <v>306</v>
      </c>
      <c r="F296" s="59" t="s">
        <v>67</v>
      </c>
      <c r="G296" s="139">
        <f>G297</f>
        <v>37600</v>
      </c>
      <c r="H296" s="136"/>
      <c r="I296" s="53"/>
      <c r="J296" s="52"/>
    </row>
    <row r="297" spans="1:10" ht="38.25">
      <c r="A297" s="6" t="s">
        <v>86</v>
      </c>
      <c r="B297" s="59" t="s">
        <v>63</v>
      </c>
      <c r="C297" s="59" t="s">
        <v>61</v>
      </c>
      <c r="D297" s="59" t="s">
        <v>61</v>
      </c>
      <c r="E297" s="60" t="s">
        <v>306</v>
      </c>
      <c r="F297" s="59" t="s">
        <v>68</v>
      </c>
      <c r="G297" s="139">
        <f>3600+34000</f>
        <v>37600</v>
      </c>
      <c r="H297" s="136"/>
      <c r="I297" s="53"/>
      <c r="J297" s="52"/>
    </row>
    <row r="298" spans="1:10" ht="25.5">
      <c r="A298" s="6" t="s">
        <v>205</v>
      </c>
      <c r="B298" s="59" t="s">
        <v>63</v>
      </c>
      <c r="C298" s="59" t="s">
        <v>61</v>
      </c>
      <c r="D298" s="59" t="s">
        <v>61</v>
      </c>
      <c r="E298" s="60" t="s">
        <v>207</v>
      </c>
      <c r="F298" s="59"/>
      <c r="G298" s="136">
        <f>G299</f>
        <v>33600</v>
      </c>
      <c r="H298" s="136"/>
      <c r="I298" s="53"/>
      <c r="J298" s="52"/>
    </row>
    <row r="299" spans="1:10" ht="25.5">
      <c r="A299" s="6" t="s">
        <v>206</v>
      </c>
      <c r="B299" s="59" t="s">
        <v>63</v>
      </c>
      <c r="C299" s="59" t="s">
        <v>61</v>
      </c>
      <c r="D299" s="59" t="s">
        <v>61</v>
      </c>
      <c r="E299" s="60" t="s">
        <v>208</v>
      </c>
      <c r="F299" s="59"/>
      <c r="G299" s="136">
        <f>G300</f>
        <v>33600</v>
      </c>
      <c r="H299" s="136"/>
      <c r="I299" s="53"/>
      <c r="J299" s="52"/>
    </row>
    <row r="300" spans="1:10" ht="25.5">
      <c r="A300" s="6" t="s">
        <v>248</v>
      </c>
      <c r="B300" s="59" t="s">
        <v>63</v>
      </c>
      <c r="C300" s="59" t="s">
        <v>61</v>
      </c>
      <c r="D300" s="59" t="s">
        <v>61</v>
      </c>
      <c r="E300" s="60" t="s">
        <v>208</v>
      </c>
      <c r="F300" s="59" t="s">
        <v>66</v>
      </c>
      <c r="G300" s="136">
        <f>G301</f>
        <v>33600</v>
      </c>
      <c r="H300" s="136"/>
      <c r="I300" s="53"/>
      <c r="J300" s="52"/>
    </row>
    <row r="301" spans="1:10" ht="38.25">
      <c r="A301" s="6" t="s">
        <v>85</v>
      </c>
      <c r="B301" s="59" t="s">
        <v>63</v>
      </c>
      <c r="C301" s="59" t="s">
        <v>61</v>
      </c>
      <c r="D301" s="59" t="s">
        <v>61</v>
      </c>
      <c r="E301" s="60" t="s">
        <v>208</v>
      </c>
      <c r="F301" s="59" t="s">
        <v>67</v>
      </c>
      <c r="G301" s="136">
        <f>G302</f>
        <v>33600</v>
      </c>
      <c r="H301" s="136"/>
      <c r="I301" s="53"/>
      <c r="J301" s="52"/>
    </row>
    <row r="302" spans="1:10" ht="38.25">
      <c r="A302" s="6" t="s">
        <v>86</v>
      </c>
      <c r="B302" s="59" t="s">
        <v>63</v>
      </c>
      <c r="C302" s="59" t="s">
        <v>61</v>
      </c>
      <c r="D302" s="59" t="s">
        <v>61</v>
      </c>
      <c r="E302" s="60" t="s">
        <v>208</v>
      </c>
      <c r="F302" s="59" t="s">
        <v>68</v>
      </c>
      <c r="G302" s="136">
        <v>33600</v>
      </c>
      <c r="H302" s="136"/>
      <c r="I302" s="53"/>
      <c r="J302" s="52"/>
    </row>
    <row r="303" spans="1:10">
      <c r="A303" s="69" t="s">
        <v>88</v>
      </c>
      <c r="B303" s="59" t="s">
        <v>63</v>
      </c>
      <c r="C303" s="59" t="s">
        <v>61</v>
      </c>
      <c r="D303" s="59" t="s">
        <v>61</v>
      </c>
      <c r="E303" s="60" t="s">
        <v>127</v>
      </c>
      <c r="F303" s="59"/>
      <c r="G303" s="136">
        <f>G304</f>
        <v>129577.01</v>
      </c>
      <c r="H303" s="136"/>
      <c r="I303" s="53"/>
      <c r="J303" s="52"/>
    </row>
    <row r="304" spans="1:10">
      <c r="A304" s="63" t="s">
        <v>555</v>
      </c>
      <c r="B304" s="59" t="s">
        <v>63</v>
      </c>
      <c r="C304" s="59" t="s">
        <v>61</v>
      </c>
      <c r="D304" s="59" t="s">
        <v>61</v>
      </c>
      <c r="E304" s="60" t="s">
        <v>554</v>
      </c>
      <c r="F304" s="59"/>
      <c r="G304" s="136">
        <f>G305</f>
        <v>129577.01</v>
      </c>
      <c r="H304" s="136"/>
      <c r="I304" s="53"/>
      <c r="J304" s="52"/>
    </row>
    <row r="305" spans="1:10">
      <c r="A305" s="63" t="s">
        <v>40</v>
      </c>
      <c r="B305" s="59" t="s">
        <v>63</v>
      </c>
      <c r="C305" s="59" t="s">
        <v>61</v>
      </c>
      <c r="D305" s="59" t="s">
        <v>61</v>
      </c>
      <c r="E305" s="60" t="s">
        <v>554</v>
      </c>
      <c r="F305" s="59" t="s">
        <v>362</v>
      </c>
      <c r="G305" s="136">
        <f>G306</f>
        <v>129577.01</v>
      </c>
      <c r="H305" s="136"/>
      <c r="I305" s="53"/>
      <c r="J305" s="52"/>
    </row>
    <row r="306" spans="1:10">
      <c r="A306" s="63" t="s">
        <v>41</v>
      </c>
      <c r="B306" s="59" t="s">
        <v>63</v>
      </c>
      <c r="C306" s="59" t="s">
        <v>61</v>
      </c>
      <c r="D306" s="59" t="s">
        <v>61</v>
      </c>
      <c r="E306" s="60" t="s">
        <v>554</v>
      </c>
      <c r="F306" s="59" t="s">
        <v>363</v>
      </c>
      <c r="G306" s="136">
        <f>128122.01+1455</f>
        <v>129577.01</v>
      </c>
      <c r="H306" s="136"/>
      <c r="I306" s="53"/>
      <c r="J306" s="52"/>
    </row>
    <row r="307" spans="1:10">
      <c r="A307" s="13" t="s">
        <v>76</v>
      </c>
      <c r="B307" s="14">
        <v>650</v>
      </c>
      <c r="C307" s="14" t="s">
        <v>58</v>
      </c>
      <c r="D307" s="14"/>
      <c r="E307" s="35"/>
      <c r="F307" s="14"/>
      <c r="G307" s="134">
        <f>G308</f>
        <v>10210841.799999999</v>
      </c>
      <c r="H307" s="154"/>
      <c r="I307" s="54"/>
      <c r="J307" s="55"/>
    </row>
    <row r="308" spans="1:10">
      <c r="A308" s="23" t="s">
        <v>25</v>
      </c>
      <c r="B308" s="36">
        <v>650</v>
      </c>
      <c r="C308" s="36" t="s">
        <v>58</v>
      </c>
      <c r="D308" s="36" t="s">
        <v>54</v>
      </c>
      <c r="E308" s="37"/>
      <c r="F308" s="36"/>
      <c r="G308" s="135">
        <f>G309</f>
        <v>10210841.799999999</v>
      </c>
      <c r="H308" s="135"/>
      <c r="I308" s="53"/>
      <c r="J308" s="52"/>
    </row>
    <row r="309" spans="1:10" ht="51">
      <c r="A309" s="77" t="s">
        <v>121</v>
      </c>
      <c r="B309" s="71" t="s">
        <v>63</v>
      </c>
      <c r="C309" s="71" t="s">
        <v>58</v>
      </c>
      <c r="D309" s="38" t="s">
        <v>54</v>
      </c>
      <c r="E309" s="71" t="s">
        <v>199</v>
      </c>
      <c r="F309" s="71"/>
      <c r="G309" s="136">
        <f>G310</f>
        <v>10210841.799999999</v>
      </c>
      <c r="H309" s="136"/>
      <c r="I309" s="53"/>
      <c r="J309" s="52"/>
    </row>
    <row r="310" spans="1:10" ht="76.5">
      <c r="A310" s="77" t="s">
        <v>123</v>
      </c>
      <c r="B310" s="71">
        <v>650</v>
      </c>
      <c r="C310" s="71" t="s">
        <v>58</v>
      </c>
      <c r="D310" s="38" t="s">
        <v>54</v>
      </c>
      <c r="E310" s="71" t="s">
        <v>209</v>
      </c>
      <c r="F310" s="78"/>
      <c r="G310" s="136">
        <f>G311+G316+G321+G352+G347</f>
        <v>10210841.799999999</v>
      </c>
      <c r="H310" s="136"/>
      <c r="I310" s="53"/>
      <c r="J310" s="52"/>
    </row>
    <row r="311" spans="1:10" ht="25.5">
      <c r="A311" s="77" t="s">
        <v>213</v>
      </c>
      <c r="B311" s="71" t="s">
        <v>63</v>
      </c>
      <c r="C311" s="71" t="s">
        <v>58</v>
      </c>
      <c r="D311" s="38" t="s">
        <v>54</v>
      </c>
      <c r="E311" s="71" t="s">
        <v>214</v>
      </c>
      <c r="F311" s="32"/>
      <c r="G311" s="143">
        <f>G312</f>
        <v>31700</v>
      </c>
      <c r="H311" s="136"/>
      <c r="I311" s="53"/>
      <c r="J311" s="52"/>
    </row>
    <row r="312" spans="1:10" ht="15" customHeight="1">
      <c r="A312" s="77" t="s">
        <v>215</v>
      </c>
      <c r="B312" s="71">
        <v>650</v>
      </c>
      <c r="C312" s="71" t="s">
        <v>58</v>
      </c>
      <c r="D312" s="38" t="s">
        <v>54</v>
      </c>
      <c r="E312" s="71" t="s">
        <v>216</v>
      </c>
      <c r="F312" s="78"/>
      <c r="G312" s="143">
        <f>G313</f>
        <v>31700</v>
      </c>
      <c r="H312" s="136"/>
      <c r="I312" s="53"/>
      <c r="J312" s="52"/>
    </row>
    <row r="313" spans="1:10" ht="25.5">
      <c r="A313" s="6" t="s">
        <v>248</v>
      </c>
      <c r="B313" s="59">
        <v>650</v>
      </c>
      <c r="C313" s="59" t="s">
        <v>58</v>
      </c>
      <c r="D313" s="38" t="s">
        <v>54</v>
      </c>
      <c r="E313" s="71" t="s">
        <v>216</v>
      </c>
      <c r="F313" s="59">
        <v>200</v>
      </c>
      <c r="G313" s="140">
        <f>G315</f>
        <v>31700</v>
      </c>
      <c r="H313" s="136"/>
      <c r="I313" s="53"/>
      <c r="J313" s="52"/>
    </row>
    <row r="314" spans="1:10" ht="38.25">
      <c r="A314" s="6" t="s">
        <v>85</v>
      </c>
      <c r="B314" s="59">
        <v>650</v>
      </c>
      <c r="C314" s="59" t="s">
        <v>58</v>
      </c>
      <c r="D314" s="38" t="s">
        <v>54</v>
      </c>
      <c r="E314" s="71" t="s">
        <v>216</v>
      </c>
      <c r="F314" s="59">
        <v>240</v>
      </c>
      <c r="G314" s="140">
        <f>G315</f>
        <v>31700</v>
      </c>
      <c r="H314" s="136"/>
      <c r="I314" s="53"/>
      <c r="J314" s="52"/>
    </row>
    <row r="315" spans="1:10" ht="38.25">
      <c r="A315" s="6" t="s">
        <v>86</v>
      </c>
      <c r="B315" s="59">
        <v>650</v>
      </c>
      <c r="C315" s="59" t="s">
        <v>58</v>
      </c>
      <c r="D315" s="38" t="s">
        <v>54</v>
      </c>
      <c r="E315" s="71" t="s">
        <v>216</v>
      </c>
      <c r="F315" s="59">
        <v>244</v>
      </c>
      <c r="G315" s="136">
        <v>31700</v>
      </c>
      <c r="H315" s="136"/>
      <c r="I315" s="53"/>
      <c r="J315" s="52"/>
    </row>
    <row r="316" spans="1:10" ht="25.5">
      <c r="A316" s="63" t="s">
        <v>222</v>
      </c>
      <c r="B316" s="59" t="s">
        <v>63</v>
      </c>
      <c r="C316" s="59" t="s">
        <v>58</v>
      </c>
      <c r="D316" s="38" t="s">
        <v>54</v>
      </c>
      <c r="E316" s="71" t="s">
        <v>223</v>
      </c>
      <c r="F316" s="59"/>
      <c r="G316" s="136">
        <f>G317</f>
        <v>111500</v>
      </c>
      <c r="H316" s="136"/>
      <c r="I316" s="53"/>
      <c r="J316" s="52"/>
    </row>
    <row r="317" spans="1:10" ht="25.5">
      <c r="A317" s="63" t="s">
        <v>221</v>
      </c>
      <c r="B317" s="59" t="s">
        <v>63</v>
      </c>
      <c r="C317" s="59" t="s">
        <v>58</v>
      </c>
      <c r="D317" s="38" t="s">
        <v>54</v>
      </c>
      <c r="E317" s="71" t="s">
        <v>224</v>
      </c>
      <c r="F317" s="59"/>
      <c r="G317" s="136">
        <f>G318</f>
        <v>111500</v>
      </c>
      <c r="H317" s="136"/>
      <c r="I317" s="53"/>
      <c r="J317" s="52"/>
    </row>
    <row r="318" spans="1:10" ht="25.5">
      <c r="A318" s="6" t="s">
        <v>248</v>
      </c>
      <c r="B318" s="59" t="s">
        <v>63</v>
      </c>
      <c r="C318" s="59" t="s">
        <v>58</v>
      </c>
      <c r="D318" s="38" t="s">
        <v>54</v>
      </c>
      <c r="E318" s="71" t="s">
        <v>224</v>
      </c>
      <c r="F318" s="59">
        <v>200</v>
      </c>
      <c r="G318" s="136">
        <f>G319</f>
        <v>111500</v>
      </c>
      <c r="H318" s="136"/>
      <c r="I318" s="53"/>
      <c r="J318" s="52"/>
    </row>
    <row r="319" spans="1:10" ht="38.25">
      <c r="A319" s="6" t="s">
        <v>85</v>
      </c>
      <c r="B319" s="59" t="s">
        <v>63</v>
      </c>
      <c r="C319" s="59" t="s">
        <v>58</v>
      </c>
      <c r="D319" s="38" t="s">
        <v>54</v>
      </c>
      <c r="E319" s="71" t="s">
        <v>224</v>
      </c>
      <c r="F319" s="59">
        <v>240</v>
      </c>
      <c r="G319" s="136">
        <f>G320</f>
        <v>111500</v>
      </c>
      <c r="H319" s="136"/>
      <c r="I319" s="53"/>
      <c r="J319" s="52"/>
    </row>
    <row r="320" spans="1:10" ht="38.25">
      <c r="A320" s="6" t="s">
        <v>86</v>
      </c>
      <c r="B320" s="59" t="s">
        <v>63</v>
      </c>
      <c r="C320" s="59" t="s">
        <v>58</v>
      </c>
      <c r="D320" s="38" t="s">
        <v>54</v>
      </c>
      <c r="E320" s="71" t="s">
        <v>224</v>
      </c>
      <c r="F320" s="59">
        <v>244</v>
      </c>
      <c r="G320" s="136">
        <v>111500</v>
      </c>
      <c r="H320" s="136"/>
      <c r="I320" s="53"/>
      <c r="J320" s="52"/>
    </row>
    <row r="321" spans="1:10" ht="25.5">
      <c r="A321" s="77" t="s">
        <v>201</v>
      </c>
      <c r="B321" s="71" t="s">
        <v>63</v>
      </c>
      <c r="C321" s="71" t="s">
        <v>58</v>
      </c>
      <c r="D321" s="38" t="s">
        <v>54</v>
      </c>
      <c r="E321" s="71" t="s">
        <v>210</v>
      </c>
      <c r="F321" s="78"/>
      <c r="G321" s="136">
        <f>G322+G337+G342</f>
        <v>9331041.7999999989</v>
      </c>
      <c r="H321" s="136"/>
      <c r="I321" s="53"/>
      <c r="J321" s="52"/>
    </row>
    <row r="322" spans="1:10" ht="25.5">
      <c r="A322" s="111" t="s">
        <v>211</v>
      </c>
      <c r="B322" s="71">
        <v>650</v>
      </c>
      <c r="C322" s="71" t="s">
        <v>58</v>
      </c>
      <c r="D322" s="38" t="s">
        <v>54</v>
      </c>
      <c r="E322" s="71" t="s">
        <v>212</v>
      </c>
      <c r="F322" s="78"/>
      <c r="G322" s="136">
        <f>G323+G328+G332</f>
        <v>4692783.71</v>
      </c>
      <c r="H322" s="136"/>
      <c r="I322" s="53"/>
      <c r="J322" s="52"/>
    </row>
    <row r="323" spans="1:10" ht="63.75">
      <c r="A323" s="20" t="s">
        <v>83</v>
      </c>
      <c r="B323" s="59">
        <v>650</v>
      </c>
      <c r="C323" s="71" t="s">
        <v>58</v>
      </c>
      <c r="D323" s="38" t="s">
        <v>54</v>
      </c>
      <c r="E323" s="71" t="s">
        <v>212</v>
      </c>
      <c r="F323" s="59">
        <v>100</v>
      </c>
      <c r="G323" s="136">
        <f>G324</f>
        <v>2109406.08</v>
      </c>
      <c r="H323" s="136"/>
      <c r="I323" s="53"/>
      <c r="J323" s="52"/>
    </row>
    <row r="324" spans="1:10" ht="25.5">
      <c r="A324" s="63" t="s">
        <v>48</v>
      </c>
      <c r="B324" s="59">
        <v>650</v>
      </c>
      <c r="C324" s="71" t="s">
        <v>58</v>
      </c>
      <c r="D324" s="79" t="s">
        <v>54</v>
      </c>
      <c r="E324" s="71" t="s">
        <v>212</v>
      </c>
      <c r="F324" s="59">
        <v>110</v>
      </c>
      <c r="G324" s="139">
        <f>G325+G326+G327</f>
        <v>2109406.08</v>
      </c>
      <c r="H324" s="136"/>
      <c r="I324" s="53"/>
      <c r="J324" s="52"/>
    </row>
    <row r="325" spans="1:10">
      <c r="A325" s="6" t="s">
        <v>349</v>
      </c>
      <c r="B325" s="59">
        <v>650</v>
      </c>
      <c r="C325" s="71" t="s">
        <v>58</v>
      </c>
      <c r="D325" s="79" t="s">
        <v>54</v>
      </c>
      <c r="E325" s="71" t="s">
        <v>212</v>
      </c>
      <c r="F325" s="59">
        <v>111</v>
      </c>
      <c r="G325" s="139">
        <f>2758600-192841-1160708.71</f>
        <v>1405050.29</v>
      </c>
      <c r="H325" s="136"/>
      <c r="I325" s="53"/>
      <c r="J325" s="52"/>
    </row>
    <row r="326" spans="1:10" ht="25.5">
      <c r="A326" s="6" t="s">
        <v>247</v>
      </c>
      <c r="B326" s="59">
        <v>650</v>
      </c>
      <c r="C326" s="71" t="s">
        <v>58</v>
      </c>
      <c r="D326" s="79" t="s">
        <v>54</v>
      </c>
      <c r="E326" s="71" t="s">
        <v>212</v>
      </c>
      <c r="F326" s="59">
        <v>112</v>
      </c>
      <c r="G326" s="139">
        <v>280000</v>
      </c>
      <c r="H326" s="136"/>
      <c r="I326" s="53"/>
      <c r="J326" s="52"/>
    </row>
    <row r="327" spans="1:10" ht="51">
      <c r="A327" s="6" t="s">
        <v>140</v>
      </c>
      <c r="B327" s="59">
        <v>650</v>
      </c>
      <c r="C327" s="71" t="s">
        <v>58</v>
      </c>
      <c r="D327" s="79" t="s">
        <v>54</v>
      </c>
      <c r="E327" s="71" t="s">
        <v>212</v>
      </c>
      <c r="F327" s="59" t="s">
        <v>141</v>
      </c>
      <c r="G327" s="139">
        <f>833100-58284.81-350459.4</f>
        <v>424355.78999999992</v>
      </c>
      <c r="H327" s="136"/>
      <c r="I327" s="53"/>
      <c r="J327" s="52"/>
    </row>
    <row r="328" spans="1:10" ht="25.5">
      <c r="A328" s="6" t="s">
        <v>248</v>
      </c>
      <c r="B328" s="59">
        <v>650</v>
      </c>
      <c r="C328" s="71" t="s">
        <v>58</v>
      </c>
      <c r="D328" s="79" t="s">
        <v>54</v>
      </c>
      <c r="E328" s="71" t="s">
        <v>212</v>
      </c>
      <c r="F328" s="59">
        <v>200</v>
      </c>
      <c r="G328" s="136">
        <f>G329</f>
        <v>2561677.63</v>
      </c>
      <c r="H328" s="136"/>
      <c r="I328" s="53"/>
      <c r="J328" s="52"/>
    </row>
    <row r="329" spans="1:10" ht="38.25">
      <c r="A329" s="6" t="s">
        <v>85</v>
      </c>
      <c r="B329" s="59">
        <v>650</v>
      </c>
      <c r="C329" s="71" t="s">
        <v>58</v>
      </c>
      <c r="D329" s="79" t="s">
        <v>54</v>
      </c>
      <c r="E329" s="71" t="s">
        <v>212</v>
      </c>
      <c r="F329" s="59">
        <v>240</v>
      </c>
      <c r="G329" s="136">
        <f>G330+G331</f>
        <v>2561677.63</v>
      </c>
      <c r="H329" s="136"/>
      <c r="I329" s="53"/>
      <c r="J329" s="52"/>
    </row>
    <row r="330" spans="1:10" ht="25.5">
      <c r="A330" s="6" t="s">
        <v>44</v>
      </c>
      <c r="B330" s="59">
        <v>650</v>
      </c>
      <c r="C330" s="71" t="s">
        <v>58</v>
      </c>
      <c r="D330" s="79" t="s">
        <v>54</v>
      </c>
      <c r="E330" s="71" t="s">
        <v>212</v>
      </c>
      <c r="F330" s="59">
        <v>242</v>
      </c>
      <c r="G330" s="136">
        <f>58021.9+7200</f>
        <v>65221.9</v>
      </c>
      <c r="H330" s="136"/>
      <c r="I330" s="53"/>
      <c r="J330" s="52"/>
    </row>
    <row r="331" spans="1:10" ht="38.25">
      <c r="A331" s="6" t="s">
        <v>86</v>
      </c>
      <c r="B331" s="59">
        <v>650</v>
      </c>
      <c r="C331" s="71" t="s">
        <v>58</v>
      </c>
      <c r="D331" s="79" t="s">
        <v>54</v>
      </c>
      <c r="E331" s="71" t="s">
        <v>212</v>
      </c>
      <c r="F331" s="59">
        <v>244</v>
      </c>
      <c r="G331" s="136">
        <f>841103.06+94421.5+329000+1146552.67+85378.5</f>
        <v>2496455.73</v>
      </c>
      <c r="H331" s="136"/>
      <c r="I331" s="53"/>
      <c r="J331" s="52"/>
    </row>
    <row r="332" spans="1:10">
      <c r="A332" s="63" t="s">
        <v>38</v>
      </c>
      <c r="B332" s="59">
        <v>650</v>
      </c>
      <c r="C332" s="71" t="s">
        <v>58</v>
      </c>
      <c r="D332" s="79" t="s">
        <v>54</v>
      </c>
      <c r="E332" s="71" t="s">
        <v>212</v>
      </c>
      <c r="F332" s="59">
        <v>800</v>
      </c>
      <c r="G332" s="136">
        <f>G333</f>
        <v>21700</v>
      </c>
      <c r="H332" s="136"/>
      <c r="I332" s="53"/>
      <c r="J332" s="52"/>
    </row>
    <row r="333" spans="1:10">
      <c r="A333" s="6" t="s">
        <v>250</v>
      </c>
      <c r="B333" s="59">
        <v>650</v>
      </c>
      <c r="C333" s="71" t="s">
        <v>58</v>
      </c>
      <c r="D333" s="79" t="s">
        <v>54</v>
      </c>
      <c r="E333" s="71" t="s">
        <v>212</v>
      </c>
      <c r="F333" s="59">
        <v>850</v>
      </c>
      <c r="G333" s="136">
        <f>G334+G335+G336</f>
        <v>21700</v>
      </c>
      <c r="H333" s="136"/>
      <c r="I333" s="53"/>
      <c r="J333" s="52"/>
    </row>
    <row r="334" spans="1:10" ht="25.5">
      <c r="A334" s="63" t="s">
        <v>143</v>
      </c>
      <c r="B334" s="59" t="s">
        <v>63</v>
      </c>
      <c r="C334" s="71" t="s">
        <v>58</v>
      </c>
      <c r="D334" s="79" t="s">
        <v>54</v>
      </c>
      <c r="E334" s="71" t="s">
        <v>212</v>
      </c>
      <c r="F334" s="59" t="s">
        <v>142</v>
      </c>
      <c r="G334" s="136">
        <f>18700-45.09</f>
        <v>18654.91</v>
      </c>
      <c r="H334" s="136"/>
      <c r="I334" s="53"/>
      <c r="J334" s="52"/>
    </row>
    <row r="335" spans="1:10">
      <c r="A335" s="63" t="s">
        <v>251</v>
      </c>
      <c r="B335" s="59">
        <v>650</v>
      </c>
      <c r="C335" s="71" t="s">
        <v>58</v>
      </c>
      <c r="D335" s="79" t="s">
        <v>54</v>
      </c>
      <c r="E335" s="71" t="s">
        <v>212</v>
      </c>
      <c r="F335" s="59">
        <v>852</v>
      </c>
      <c r="G335" s="136">
        <v>3000</v>
      </c>
      <c r="H335" s="136"/>
      <c r="I335" s="53"/>
      <c r="J335" s="52"/>
    </row>
    <row r="336" spans="1:10">
      <c r="A336" s="63" t="s">
        <v>277</v>
      </c>
      <c r="B336" s="59">
        <v>650</v>
      </c>
      <c r="C336" s="71" t="s">
        <v>58</v>
      </c>
      <c r="D336" s="79" t="s">
        <v>54</v>
      </c>
      <c r="E336" s="71" t="s">
        <v>212</v>
      </c>
      <c r="F336" s="71" t="s">
        <v>278</v>
      </c>
      <c r="G336" s="143">
        <v>45.09</v>
      </c>
      <c r="H336" s="136"/>
      <c r="I336" s="53"/>
      <c r="J336" s="52"/>
    </row>
    <row r="337" spans="1:10" ht="63.75">
      <c r="A337" s="63" t="s">
        <v>406</v>
      </c>
      <c r="B337" s="71" t="s">
        <v>63</v>
      </c>
      <c r="C337" s="71" t="s">
        <v>58</v>
      </c>
      <c r="D337" s="79" t="s">
        <v>54</v>
      </c>
      <c r="E337" s="71" t="s">
        <v>405</v>
      </c>
      <c r="F337" s="71"/>
      <c r="G337" s="143">
        <f>G338</f>
        <v>4591875.51</v>
      </c>
      <c r="H337" s="136"/>
      <c r="I337" s="53"/>
      <c r="J337" s="52"/>
    </row>
    <row r="338" spans="1:10" ht="63.75">
      <c r="A338" s="20" t="s">
        <v>47</v>
      </c>
      <c r="B338" s="59">
        <v>650</v>
      </c>
      <c r="C338" s="71" t="s">
        <v>58</v>
      </c>
      <c r="D338" s="38" t="s">
        <v>54</v>
      </c>
      <c r="E338" s="71" t="s">
        <v>405</v>
      </c>
      <c r="F338" s="59">
        <v>100</v>
      </c>
      <c r="G338" s="143">
        <f>G339</f>
        <v>4591875.51</v>
      </c>
      <c r="H338" s="136"/>
      <c r="I338" s="53"/>
      <c r="J338" s="52"/>
    </row>
    <row r="339" spans="1:10" ht="25.5">
      <c r="A339" s="63" t="s">
        <v>48</v>
      </c>
      <c r="B339" s="59">
        <v>650</v>
      </c>
      <c r="C339" s="71" t="s">
        <v>58</v>
      </c>
      <c r="D339" s="79" t="s">
        <v>54</v>
      </c>
      <c r="E339" s="71" t="s">
        <v>405</v>
      </c>
      <c r="F339" s="59">
        <v>110</v>
      </c>
      <c r="G339" s="143">
        <f>G340+G341</f>
        <v>4591875.51</v>
      </c>
      <c r="H339" s="136"/>
      <c r="I339" s="53"/>
      <c r="J339" s="52"/>
    </row>
    <row r="340" spans="1:10">
      <c r="A340" s="6" t="s">
        <v>349</v>
      </c>
      <c r="B340" s="59">
        <v>650</v>
      </c>
      <c r="C340" s="71" t="s">
        <v>58</v>
      </c>
      <c r="D340" s="79" t="s">
        <v>54</v>
      </c>
      <c r="E340" s="71" t="s">
        <v>405</v>
      </c>
      <c r="F340" s="59">
        <v>111</v>
      </c>
      <c r="G340" s="143">
        <f>1470300+1735892.67+0.03+320616.91</f>
        <v>3526809.61</v>
      </c>
      <c r="H340" s="136"/>
      <c r="I340" s="53"/>
      <c r="J340" s="52"/>
    </row>
    <row r="341" spans="1:10" ht="51">
      <c r="A341" s="6" t="s">
        <v>140</v>
      </c>
      <c r="B341" s="71" t="s">
        <v>63</v>
      </c>
      <c r="C341" s="71" t="s">
        <v>58</v>
      </c>
      <c r="D341" s="79" t="s">
        <v>54</v>
      </c>
      <c r="E341" s="71" t="s">
        <v>405</v>
      </c>
      <c r="F341" s="71" t="s">
        <v>141</v>
      </c>
      <c r="G341" s="143">
        <f>444000+524239.59+0.01+96826.3</f>
        <v>1065065.9000000001</v>
      </c>
      <c r="H341" s="136"/>
      <c r="I341" s="53"/>
      <c r="J341" s="52"/>
    </row>
    <row r="342" spans="1:10" ht="51">
      <c r="A342" s="63" t="s">
        <v>408</v>
      </c>
      <c r="B342" s="71" t="s">
        <v>63</v>
      </c>
      <c r="C342" s="71" t="s">
        <v>58</v>
      </c>
      <c r="D342" s="79" t="s">
        <v>54</v>
      </c>
      <c r="E342" s="71" t="s">
        <v>407</v>
      </c>
      <c r="F342" s="71"/>
      <c r="G342" s="143">
        <f>G343</f>
        <v>46382.579999999973</v>
      </c>
      <c r="H342" s="136"/>
      <c r="I342" s="53"/>
      <c r="J342" s="52"/>
    </row>
    <row r="343" spans="1:10" ht="63.75">
      <c r="A343" s="20" t="s">
        <v>47</v>
      </c>
      <c r="B343" s="59">
        <v>650</v>
      </c>
      <c r="C343" s="71" t="s">
        <v>58</v>
      </c>
      <c r="D343" s="38" t="s">
        <v>54</v>
      </c>
      <c r="E343" s="71" t="s">
        <v>407</v>
      </c>
      <c r="F343" s="59">
        <v>100</v>
      </c>
      <c r="G343" s="143">
        <f>G344</f>
        <v>46382.579999999973</v>
      </c>
      <c r="H343" s="136"/>
      <c r="I343" s="53"/>
      <c r="J343" s="52"/>
    </row>
    <row r="344" spans="1:10" ht="25.5">
      <c r="A344" s="63" t="s">
        <v>48</v>
      </c>
      <c r="B344" s="59">
        <v>650</v>
      </c>
      <c r="C344" s="71" t="s">
        <v>58</v>
      </c>
      <c r="D344" s="79" t="s">
        <v>54</v>
      </c>
      <c r="E344" s="71" t="s">
        <v>407</v>
      </c>
      <c r="F344" s="59">
        <v>110</v>
      </c>
      <c r="G344" s="143">
        <f>G345+G346</f>
        <v>46382.579999999973</v>
      </c>
      <c r="H344" s="136"/>
      <c r="I344" s="53"/>
      <c r="J344" s="52"/>
    </row>
    <row r="345" spans="1:10" ht="15" customHeight="1">
      <c r="A345" s="6" t="s">
        <v>349</v>
      </c>
      <c r="B345" s="59">
        <v>650</v>
      </c>
      <c r="C345" s="71" t="s">
        <v>58</v>
      </c>
      <c r="D345" s="79" t="s">
        <v>54</v>
      </c>
      <c r="E345" s="71" t="s">
        <v>407</v>
      </c>
      <c r="F345" s="59">
        <v>111</v>
      </c>
      <c r="G345" s="143">
        <f>163400+192841-320616.9</f>
        <v>35624.099999999977</v>
      </c>
      <c r="H345" s="136"/>
      <c r="I345" s="53"/>
      <c r="J345" s="52"/>
    </row>
    <row r="346" spans="1:10" ht="51">
      <c r="A346" s="6" t="s">
        <v>140</v>
      </c>
      <c r="B346" s="71" t="s">
        <v>63</v>
      </c>
      <c r="C346" s="71" t="s">
        <v>58</v>
      </c>
      <c r="D346" s="79" t="s">
        <v>54</v>
      </c>
      <c r="E346" s="71" t="s">
        <v>407</v>
      </c>
      <c r="F346" s="71" t="s">
        <v>141</v>
      </c>
      <c r="G346" s="143">
        <f>49300+58284.81-96826.33</f>
        <v>10758.479999999996</v>
      </c>
      <c r="H346" s="136"/>
      <c r="I346" s="53"/>
      <c r="J346" s="52"/>
    </row>
    <row r="347" spans="1:10" ht="25.5">
      <c r="A347" s="6" t="s">
        <v>307</v>
      </c>
      <c r="B347" s="71" t="s">
        <v>63</v>
      </c>
      <c r="C347" s="71" t="s">
        <v>58</v>
      </c>
      <c r="D347" s="79" t="s">
        <v>54</v>
      </c>
      <c r="E347" s="71" t="s">
        <v>308</v>
      </c>
      <c r="F347" s="71"/>
      <c r="G347" s="143">
        <f>G348</f>
        <v>48216</v>
      </c>
      <c r="H347" s="136"/>
      <c r="I347" s="53"/>
      <c r="J347" s="52"/>
    </row>
    <row r="348" spans="1:10">
      <c r="A348" s="6" t="s">
        <v>309</v>
      </c>
      <c r="B348" s="71" t="s">
        <v>63</v>
      </c>
      <c r="C348" s="71" t="s">
        <v>58</v>
      </c>
      <c r="D348" s="79" t="s">
        <v>54</v>
      </c>
      <c r="E348" s="71" t="s">
        <v>310</v>
      </c>
      <c r="F348" s="71"/>
      <c r="G348" s="143">
        <f>G349</f>
        <v>48216</v>
      </c>
      <c r="H348" s="136"/>
      <c r="I348" s="53"/>
      <c r="J348" s="52"/>
    </row>
    <row r="349" spans="1:10" ht="25.5">
      <c r="A349" s="6" t="s">
        <v>248</v>
      </c>
      <c r="B349" s="59" t="s">
        <v>63</v>
      </c>
      <c r="C349" s="59" t="s">
        <v>58</v>
      </c>
      <c r="D349" s="38" t="s">
        <v>54</v>
      </c>
      <c r="E349" s="71" t="s">
        <v>310</v>
      </c>
      <c r="F349" s="59" t="s">
        <v>66</v>
      </c>
      <c r="G349" s="143">
        <f>G350</f>
        <v>48216</v>
      </c>
      <c r="H349" s="136"/>
      <c r="I349" s="53"/>
      <c r="J349" s="52"/>
    </row>
    <row r="350" spans="1:10" ht="38.25">
      <c r="A350" s="63" t="s">
        <v>85</v>
      </c>
      <c r="B350" s="59" t="s">
        <v>63</v>
      </c>
      <c r="C350" s="59" t="s">
        <v>58</v>
      </c>
      <c r="D350" s="38" t="s">
        <v>54</v>
      </c>
      <c r="E350" s="71" t="s">
        <v>310</v>
      </c>
      <c r="F350" s="59" t="s">
        <v>67</v>
      </c>
      <c r="G350" s="143">
        <f>G351</f>
        <v>48216</v>
      </c>
      <c r="H350" s="136"/>
      <c r="I350" s="53"/>
      <c r="J350" s="52"/>
    </row>
    <row r="351" spans="1:10" ht="38.25">
      <c r="A351" s="6" t="s">
        <v>86</v>
      </c>
      <c r="B351" s="59" t="s">
        <v>63</v>
      </c>
      <c r="C351" s="59" t="s">
        <v>58</v>
      </c>
      <c r="D351" s="38" t="s">
        <v>54</v>
      </c>
      <c r="E351" s="71" t="s">
        <v>310</v>
      </c>
      <c r="F351" s="59" t="s">
        <v>68</v>
      </c>
      <c r="G351" s="143">
        <f>62600-33224+18840</f>
        <v>48216</v>
      </c>
      <c r="H351" s="136"/>
      <c r="I351" s="53"/>
      <c r="J351" s="52"/>
    </row>
    <row r="352" spans="1:10" ht="25.5">
      <c r="A352" s="63" t="s">
        <v>217</v>
      </c>
      <c r="B352" s="59" t="s">
        <v>63</v>
      </c>
      <c r="C352" s="59" t="s">
        <v>58</v>
      </c>
      <c r="D352" s="38" t="s">
        <v>54</v>
      </c>
      <c r="E352" s="71" t="s">
        <v>218</v>
      </c>
      <c r="F352" s="59"/>
      <c r="G352" s="136">
        <f>G357+G353</f>
        <v>688384</v>
      </c>
      <c r="H352" s="136"/>
      <c r="I352" s="53"/>
      <c r="J352" s="52"/>
    </row>
    <row r="353" spans="1:10" ht="25.5">
      <c r="A353" s="63" t="s">
        <v>532</v>
      </c>
      <c r="B353" s="59" t="s">
        <v>63</v>
      </c>
      <c r="C353" s="59" t="s">
        <v>58</v>
      </c>
      <c r="D353" s="38" t="s">
        <v>54</v>
      </c>
      <c r="E353" s="71" t="s">
        <v>523</v>
      </c>
      <c r="F353" s="59"/>
      <c r="G353" s="136">
        <f>G354</f>
        <v>100000</v>
      </c>
      <c r="H353" s="136"/>
      <c r="I353" s="53"/>
      <c r="J353" s="52"/>
    </row>
    <row r="354" spans="1:10" ht="25.5">
      <c r="A354" s="6" t="s">
        <v>248</v>
      </c>
      <c r="B354" s="59" t="s">
        <v>63</v>
      </c>
      <c r="C354" s="59" t="s">
        <v>58</v>
      </c>
      <c r="D354" s="38" t="s">
        <v>54</v>
      </c>
      <c r="E354" s="71" t="s">
        <v>523</v>
      </c>
      <c r="F354" s="59" t="s">
        <v>66</v>
      </c>
      <c r="G354" s="136">
        <f>G355</f>
        <v>100000</v>
      </c>
      <c r="H354" s="136"/>
      <c r="I354" s="53"/>
      <c r="J354" s="52"/>
    </row>
    <row r="355" spans="1:10" ht="38.25">
      <c r="A355" s="63" t="s">
        <v>85</v>
      </c>
      <c r="B355" s="59" t="s">
        <v>63</v>
      </c>
      <c r="C355" s="59" t="s">
        <v>58</v>
      </c>
      <c r="D355" s="38" t="s">
        <v>54</v>
      </c>
      <c r="E355" s="71" t="s">
        <v>523</v>
      </c>
      <c r="F355" s="59" t="s">
        <v>67</v>
      </c>
      <c r="G355" s="136">
        <f>G356</f>
        <v>100000</v>
      </c>
      <c r="H355" s="136"/>
      <c r="I355" s="53"/>
      <c r="J355" s="52"/>
    </row>
    <row r="356" spans="1:10" ht="38.25">
      <c r="A356" s="6" t="s">
        <v>86</v>
      </c>
      <c r="B356" s="59" t="s">
        <v>63</v>
      </c>
      <c r="C356" s="59" t="s">
        <v>58</v>
      </c>
      <c r="D356" s="38" t="s">
        <v>54</v>
      </c>
      <c r="E356" s="71" t="s">
        <v>523</v>
      </c>
      <c r="F356" s="59" t="s">
        <v>68</v>
      </c>
      <c r="G356" s="136">
        <f>33340+66660</f>
        <v>100000</v>
      </c>
      <c r="H356" s="136"/>
      <c r="I356" s="53"/>
      <c r="J356" s="52"/>
    </row>
    <row r="357" spans="1:10">
      <c r="A357" s="63" t="s">
        <v>219</v>
      </c>
      <c r="B357" s="59" t="s">
        <v>63</v>
      </c>
      <c r="C357" s="59" t="s">
        <v>58</v>
      </c>
      <c r="D357" s="38" t="s">
        <v>54</v>
      </c>
      <c r="E357" s="71" t="s">
        <v>220</v>
      </c>
      <c r="F357" s="59"/>
      <c r="G357" s="136">
        <f>G358</f>
        <v>588384</v>
      </c>
      <c r="H357" s="136"/>
      <c r="I357" s="53"/>
      <c r="J357" s="52"/>
    </row>
    <row r="358" spans="1:10" ht="25.5">
      <c r="A358" s="6" t="s">
        <v>248</v>
      </c>
      <c r="B358" s="59" t="s">
        <v>63</v>
      </c>
      <c r="C358" s="59" t="s">
        <v>58</v>
      </c>
      <c r="D358" s="38" t="s">
        <v>54</v>
      </c>
      <c r="E358" s="71" t="s">
        <v>220</v>
      </c>
      <c r="F358" s="59" t="s">
        <v>66</v>
      </c>
      <c r="G358" s="136">
        <f>G359</f>
        <v>588384</v>
      </c>
      <c r="H358" s="136"/>
      <c r="I358" s="53"/>
      <c r="J358" s="52"/>
    </row>
    <row r="359" spans="1:10" ht="38.25">
      <c r="A359" s="63" t="s">
        <v>85</v>
      </c>
      <c r="B359" s="59" t="s">
        <v>63</v>
      </c>
      <c r="C359" s="59" t="s">
        <v>58</v>
      </c>
      <c r="D359" s="38" t="s">
        <v>54</v>
      </c>
      <c r="E359" s="71" t="s">
        <v>220</v>
      </c>
      <c r="F359" s="59" t="s">
        <v>67</v>
      </c>
      <c r="G359" s="136">
        <f>G360</f>
        <v>588384</v>
      </c>
      <c r="H359" s="136"/>
      <c r="I359" s="53"/>
      <c r="J359" s="52"/>
    </row>
    <row r="360" spans="1:10" ht="38.25">
      <c r="A360" s="6" t="s">
        <v>86</v>
      </c>
      <c r="B360" s="59" t="s">
        <v>63</v>
      </c>
      <c r="C360" s="59" t="s">
        <v>58</v>
      </c>
      <c r="D360" s="38" t="s">
        <v>54</v>
      </c>
      <c r="E360" s="71" t="s">
        <v>220</v>
      </c>
      <c r="F360" s="59" t="s">
        <v>68</v>
      </c>
      <c r="G360" s="136">
        <f>40000+200000+334000-18840+33224</f>
        <v>588384</v>
      </c>
      <c r="H360" s="136"/>
      <c r="I360" s="53"/>
      <c r="J360" s="52"/>
    </row>
    <row r="361" spans="1:10">
      <c r="A361" s="13" t="s">
        <v>26</v>
      </c>
      <c r="B361" s="14">
        <v>650</v>
      </c>
      <c r="C361" s="14">
        <v>10</v>
      </c>
      <c r="D361" s="35"/>
      <c r="E361" s="14"/>
      <c r="F361" s="14"/>
      <c r="G361" s="134">
        <f t="shared" ref="G361:G368" si="4">G362</f>
        <v>180000</v>
      </c>
      <c r="H361" s="134"/>
      <c r="I361" s="54"/>
      <c r="J361" s="55"/>
    </row>
    <row r="362" spans="1:10">
      <c r="A362" s="23" t="s">
        <v>27</v>
      </c>
      <c r="B362" s="36">
        <v>650</v>
      </c>
      <c r="C362" s="36">
        <v>10</v>
      </c>
      <c r="D362" s="37" t="s">
        <v>54</v>
      </c>
      <c r="E362" s="36"/>
      <c r="F362" s="36"/>
      <c r="G362" s="135">
        <f t="shared" si="4"/>
        <v>180000</v>
      </c>
      <c r="H362" s="135"/>
      <c r="I362" s="53"/>
      <c r="J362" s="52"/>
    </row>
    <row r="363" spans="1:10" ht="63.75">
      <c r="A363" s="70" t="s">
        <v>107</v>
      </c>
      <c r="B363" s="12">
        <v>650</v>
      </c>
      <c r="C363" s="12">
        <v>10</v>
      </c>
      <c r="D363" s="38" t="s">
        <v>54</v>
      </c>
      <c r="E363" s="59" t="s">
        <v>133</v>
      </c>
      <c r="F363" s="12"/>
      <c r="G363" s="136">
        <f t="shared" si="4"/>
        <v>180000</v>
      </c>
      <c r="H363" s="148"/>
      <c r="I363" s="53"/>
      <c r="J363" s="52"/>
    </row>
    <row r="364" spans="1:10" ht="87.75" customHeight="1">
      <c r="A364" s="70" t="s">
        <v>124</v>
      </c>
      <c r="B364" s="12">
        <v>650</v>
      </c>
      <c r="C364" s="12">
        <v>10</v>
      </c>
      <c r="D364" s="38" t="s">
        <v>54</v>
      </c>
      <c r="E364" s="12" t="s">
        <v>225</v>
      </c>
      <c r="F364" s="12"/>
      <c r="G364" s="136">
        <f>G367</f>
        <v>180000</v>
      </c>
      <c r="H364" s="148"/>
      <c r="I364" s="53"/>
      <c r="J364" s="52"/>
    </row>
    <row r="365" spans="1:10" ht="38.25" customHeight="1">
      <c r="A365" s="70" t="s">
        <v>226</v>
      </c>
      <c r="B365" s="12" t="s">
        <v>63</v>
      </c>
      <c r="C365" s="12" t="s">
        <v>228</v>
      </c>
      <c r="D365" s="38" t="s">
        <v>54</v>
      </c>
      <c r="E365" s="12" t="s">
        <v>229</v>
      </c>
      <c r="F365" s="12"/>
      <c r="G365" s="136">
        <f>G366</f>
        <v>180000</v>
      </c>
      <c r="H365" s="148"/>
      <c r="I365" s="53"/>
      <c r="J365" s="52"/>
    </row>
    <row r="366" spans="1:10" ht="38.25">
      <c r="A366" s="70" t="s">
        <v>227</v>
      </c>
      <c r="B366" s="12">
        <v>650</v>
      </c>
      <c r="C366" s="12">
        <v>10</v>
      </c>
      <c r="D366" s="38" t="s">
        <v>54</v>
      </c>
      <c r="E366" s="12" t="s">
        <v>230</v>
      </c>
      <c r="F366" s="12"/>
      <c r="G366" s="136">
        <f>G367</f>
        <v>180000</v>
      </c>
      <c r="H366" s="148"/>
      <c r="I366" s="53"/>
      <c r="J366" s="52"/>
    </row>
    <row r="367" spans="1:10" ht="25.5">
      <c r="A367" s="6" t="s">
        <v>49</v>
      </c>
      <c r="B367" s="12">
        <v>650</v>
      </c>
      <c r="C367" s="12">
        <v>10</v>
      </c>
      <c r="D367" s="38" t="s">
        <v>54</v>
      </c>
      <c r="E367" s="12" t="s">
        <v>230</v>
      </c>
      <c r="F367" s="12">
        <v>300</v>
      </c>
      <c r="G367" s="136">
        <f t="shared" si="4"/>
        <v>180000</v>
      </c>
      <c r="H367" s="148"/>
      <c r="I367" s="53"/>
      <c r="J367" s="52"/>
    </row>
    <row r="368" spans="1:10" ht="25.5">
      <c r="A368" s="6" t="s">
        <v>50</v>
      </c>
      <c r="B368" s="12">
        <v>650</v>
      </c>
      <c r="C368" s="12">
        <v>10</v>
      </c>
      <c r="D368" s="38" t="s">
        <v>54</v>
      </c>
      <c r="E368" s="12" t="s">
        <v>230</v>
      </c>
      <c r="F368" s="12">
        <v>320</v>
      </c>
      <c r="G368" s="136">
        <f t="shared" si="4"/>
        <v>180000</v>
      </c>
      <c r="H368" s="148"/>
      <c r="I368" s="53"/>
      <c r="J368" s="52"/>
    </row>
    <row r="369" spans="1:10" ht="38.25">
      <c r="A369" s="6" t="s">
        <v>87</v>
      </c>
      <c r="B369" s="12">
        <v>650</v>
      </c>
      <c r="C369" s="12">
        <v>10</v>
      </c>
      <c r="D369" s="38" t="s">
        <v>54</v>
      </c>
      <c r="E369" s="12" t="s">
        <v>230</v>
      </c>
      <c r="F369" s="12">
        <v>321</v>
      </c>
      <c r="G369" s="136">
        <v>180000</v>
      </c>
      <c r="H369" s="148"/>
      <c r="I369" s="53"/>
      <c r="J369" s="52"/>
    </row>
    <row r="370" spans="1:10">
      <c r="A370" s="13" t="s">
        <v>28</v>
      </c>
      <c r="B370" s="14">
        <v>650</v>
      </c>
      <c r="C370" s="14">
        <v>11</v>
      </c>
      <c r="D370" s="35"/>
      <c r="E370" s="14"/>
      <c r="F370" s="14"/>
      <c r="G370" s="134">
        <f t="shared" ref="G370:G377" si="5">G371</f>
        <v>88800</v>
      </c>
      <c r="H370" s="154"/>
      <c r="I370" s="54"/>
      <c r="J370" s="55"/>
    </row>
    <row r="371" spans="1:10">
      <c r="A371" s="23" t="s">
        <v>51</v>
      </c>
      <c r="B371" s="36">
        <v>650</v>
      </c>
      <c r="C371" s="36">
        <v>11</v>
      </c>
      <c r="D371" s="37" t="s">
        <v>54</v>
      </c>
      <c r="E371" s="36"/>
      <c r="F371" s="36"/>
      <c r="G371" s="135">
        <f t="shared" si="5"/>
        <v>88800</v>
      </c>
      <c r="H371" s="147"/>
      <c r="I371" s="53"/>
      <c r="J371" s="52"/>
    </row>
    <row r="372" spans="1:10" ht="51">
      <c r="A372" s="70" t="s">
        <v>121</v>
      </c>
      <c r="B372" s="12">
        <v>650</v>
      </c>
      <c r="C372" s="12">
        <v>11</v>
      </c>
      <c r="D372" s="38" t="s">
        <v>54</v>
      </c>
      <c r="E372" s="59" t="s">
        <v>199</v>
      </c>
      <c r="F372" s="12"/>
      <c r="G372" s="136">
        <f t="shared" si="5"/>
        <v>88800</v>
      </c>
      <c r="H372" s="148"/>
      <c r="I372" s="53"/>
      <c r="J372" s="52"/>
    </row>
    <row r="373" spans="1:10" ht="76.5">
      <c r="A373" s="70" t="s">
        <v>125</v>
      </c>
      <c r="B373" s="12">
        <v>650</v>
      </c>
      <c r="C373" s="12">
        <v>11</v>
      </c>
      <c r="D373" s="38" t="s">
        <v>54</v>
      </c>
      <c r="E373" s="59" t="s">
        <v>231</v>
      </c>
      <c r="F373" s="12"/>
      <c r="G373" s="136">
        <f>G374+G379+G384</f>
        <v>88800</v>
      </c>
      <c r="H373" s="148"/>
      <c r="I373" s="53"/>
      <c r="J373" s="52"/>
    </row>
    <row r="374" spans="1:10" ht="25.5">
      <c r="A374" s="70" t="s">
        <v>232</v>
      </c>
      <c r="B374" s="12" t="s">
        <v>63</v>
      </c>
      <c r="C374" s="12" t="s">
        <v>75</v>
      </c>
      <c r="D374" s="38" t="s">
        <v>54</v>
      </c>
      <c r="E374" s="59" t="s">
        <v>234</v>
      </c>
      <c r="F374" s="12"/>
      <c r="G374" s="136">
        <f>G375</f>
        <v>30000</v>
      </c>
      <c r="H374" s="148"/>
      <c r="I374" s="53"/>
      <c r="J374" s="52"/>
    </row>
    <row r="375" spans="1:10" ht="25.5">
      <c r="A375" s="70" t="s">
        <v>233</v>
      </c>
      <c r="B375" s="12">
        <v>650</v>
      </c>
      <c r="C375" s="12">
        <v>11</v>
      </c>
      <c r="D375" s="38" t="s">
        <v>54</v>
      </c>
      <c r="E375" s="59" t="s">
        <v>235</v>
      </c>
      <c r="F375" s="12"/>
      <c r="G375" s="136">
        <f>G376</f>
        <v>30000</v>
      </c>
      <c r="H375" s="148"/>
      <c r="I375" s="53"/>
      <c r="J375" s="52"/>
    </row>
    <row r="376" spans="1:10" ht="25.5">
      <c r="A376" s="6" t="s">
        <v>248</v>
      </c>
      <c r="B376" s="12">
        <v>650</v>
      </c>
      <c r="C376" s="12">
        <v>11</v>
      </c>
      <c r="D376" s="38" t="s">
        <v>54</v>
      </c>
      <c r="E376" s="59" t="s">
        <v>235</v>
      </c>
      <c r="F376" s="12">
        <v>200</v>
      </c>
      <c r="G376" s="136">
        <f t="shared" si="5"/>
        <v>30000</v>
      </c>
      <c r="H376" s="156"/>
      <c r="I376" s="54"/>
      <c r="J376" s="55"/>
    </row>
    <row r="377" spans="1:10" ht="38.25">
      <c r="A377" s="6" t="s">
        <v>85</v>
      </c>
      <c r="B377" s="12">
        <v>650</v>
      </c>
      <c r="C377" s="12">
        <v>11</v>
      </c>
      <c r="D377" s="38" t="s">
        <v>54</v>
      </c>
      <c r="E377" s="59" t="s">
        <v>235</v>
      </c>
      <c r="F377" s="12">
        <v>240</v>
      </c>
      <c r="G377" s="136">
        <f t="shared" si="5"/>
        <v>30000</v>
      </c>
      <c r="H377" s="156"/>
      <c r="I377" s="54"/>
      <c r="J377" s="55"/>
    </row>
    <row r="378" spans="1:10" ht="38.25">
      <c r="A378" s="6" t="s">
        <v>86</v>
      </c>
      <c r="B378" s="12">
        <v>650</v>
      </c>
      <c r="C378" s="12">
        <v>11</v>
      </c>
      <c r="D378" s="38" t="s">
        <v>54</v>
      </c>
      <c r="E378" s="59" t="s">
        <v>235</v>
      </c>
      <c r="F378" s="12">
        <v>244</v>
      </c>
      <c r="G378" s="136">
        <v>30000</v>
      </c>
      <c r="H378" s="156"/>
      <c r="I378" s="54"/>
      <c r="J378" s="55"/>
    </row>
    <row r="379" spans="1:10" ht="25.5">
      <c r="A379" s="70" t="s">
        <v>236</v>
      </c>
      <c r="B379" s="12" t="s">
        <v>63</v>
      </c>
      <c r="C379" s="12" t="s">
        <v>75</v>
      </c>
      <c r="D379" s="38" t="s">
        <v>54</v>
      </c>
      <c r="E379" s="59" t="s">
        <v>238</v>
      </c>
      <c r="F379" s="12"/>
      <c r="G379" s="136">
        <f>G380</f>
        <v>17000</v>
      </c>
      <c r="H379" s="156"/>
      <c r="I379" s="54"/>
      <c r="J379" s="55"/>
    </row>
    <row r="380" spans="1:10">
      <c r="A380" s="6" t="s">
        <v>237</v>
      </c>
      <c r="B380" s="12">
        <v>650</v>
      </c>
      <c r="C380" s="12">
        <v>11</v>
      </c>
      <c r="D380" s="38" t="s">
        <v>54</v>
      </c>
      <c r="E380" s="59" t="s">
        <v>239</v>
      </c>
      <c r="F380" s="12"/>
      <c r="G380" s="136">
        <f>G381</f>
        <v>17000</v>
      </c>
      <c r="H380" s="156"/>
      <c r="I380" s="54"/>
      <c r="J380" s="55"/>
    </row>
    <row r="381" spans="1:10" ht="25.5">
      <c r="A381" s="6" t="s">
        <v>248</v>
      </c>
      <c r="B381" s="12">
        <v>650</v>
      </c>
      <c r="C381" s="12">
        <v>11</v>
      </c>
      <c r="D381" s="38" t="s">
        <v>54</v>
      </c>
      <c r="E381" s="59" t="s">
        <v>239</v>
      </c>
      <c r="F381" s="12">
        <v>200</v>
      </c>
      <c r="G381" s="136">
        <f>G382</f>
        <v>17000</v>
      </c>
      <c r="H381" s="156"/>
      <c r="I381" s="54"/>
      <c r="J381" s="55"/>
    </row>
    <row r="382" spans="1:10" ht="38.25">
      <c r="A382" s="6" t="s">
        <v>85</v>
      </c>
      <c r="B382" s="12">
        <v>650</v>
      </c>
      <c r="C382" s="12">
        <v>11</v>
      </c>
      <c r="D382" s="38" t="s">
        <v>54</v>
      </c>
      <c r="E382" s="59" t="s">
        <v>239</v>
      </c>
      <c r="F382" s="12">
        <v>240</v>
      </c>
      <c r="G382" s="136">
        <f>G383</f>
        <v>17000</v>
      </c>
      <c r="H382" s="156"/>
      <c r="I382" s="54"/>
      <c r="J382" s="55"/>
    </row>
    <row r="383" spans="1:10" ht="38.25">
      <c r="A383" s="6" t="s">
        <v>86</v>
      </c>
      <c r="B383" s="12">
        <v>650</v>
      </c>
      <c r="C383" s="12">
        <v>11</v>
      </c>
      <c r="D383" s="38" t="s">
        <v>54</v>
      </c>
      <c r="E383" s="59" t="s">
        <v>239</v>
      </c>
      <c r="F383" s="12">
        <v>244</v>
      </c>
      <c r="G383" s="136">
        <v>17000</v>
      </c>
      <c r="H383" s="156"/>
      <c r="I383" s="54"/>
      <c r="J383" s="55"/>
    </row>
    <row r="384" spans="1:10" ht="25.5">
      <c r="A384" s="70" t="s">
        <v>240</v>
      </c>
      <c r="B384" s="12" t="s">
        <v>63</v>
      </c>
      <c r="C384" s="12" t="s">
        <v>75</v>
      </c>
      <c r="D384" s="38" t="s">
        <v>54</v>
      </c>
      <c r="E384" s="59" t="s">
        <v>242</v>
      </c>
      <c r="F384" s="12"/>
      <c r="G384" s="136">
        <f>G385</f>
        <v>41800</v>
      </c>
      <c r="H384" s="156"/>
      <c r="I384" s="54"/>
      <c r="J384" s="55"/>
    </row>
    <row r="385" spans="1:10">
      <c r="A385" s="70" t="s">
        <v>241</v>
      </c>
      <c r="B385" s="12">
        <v>650</v>
      </c>
      <c r="C385" s="12">
        <v>11</v>
      </c>
      <c r="D385" s="38" t="s">
        <v>54</v>
      </c>
      <c r="E385" s="59" t="s">
        <v>243</v>
      </c>
      <c r="F385" s="12"/>
      <c r="G385" s="136">
        <f>G386</f>
        <v>41800</v>
      </c>
      <c r="H385" s="156"/>
      <c r="I385" s="54"/>
      <c r="J385" s="55"/>
    </row>
    <row r="386" spans="1:10" ht="25.5">
      <c r="A386" s="6" t="s">
        <v>248</v>
      </c>
      <c r="B386" s="12">
        <v>650</v>
      </c>
      <c r="C386" s="12">
        <v>11</v>
      </c>
      <c r="D386" s="38" t="s">
        <v>54</v>
      </c>
      <c r="E386" s="59" t="s">
        <v>243</v>
      </c>
      <c r="F386" s="12">
        <v>200</v>
      </c>
      <c r="G386" s="136">
        <f>G387</f>
        <v>41800</v>
      </c>
      <c r="H386" s="156"/>
      <c r="I386" s="54"/>
      <c r="J386" s="55"/>
    </row>
    <row r="387" spans="1:10" ht="38.25">
      <c r="A387" s="6" t="s">
        <v>85</v>
      </c>
      <c r="B387" s="12">
        <v>650</v>
      </c>
      <c r="C387" s="12">
        <v>11</v>
      </c>
      <c r="D387" s="38" t="s">
        <v>54</v>
      </c>
      <c r="E387" s="59" t="s">
        <v>243</v>
      </c>
      <c r="F387" s="12">
        <v>240</v>
      </c>
      <c r="G387" s="136">
        <f>G388</f>
        <v>41800</v>
      </c>
      <c r="H387" s="156"/>
      <c r="I387" s="54"/>
      <c r="J387" s="55"/>
    </row>
    <row r="388" spans="1:10" ht="38.25">
      <c r="A388" s="6" t="s">
        <v>86</v>
      </c>
      <c r="B388" s="12">
        <v>650</v>
      </c>
      <c r="C388" s="12">
        <v>11</v>
      </c>
      <c r="D388" s="38" t="s">
        <v>54</v>
      </c>
      <c r="E388" s="59" t="s">
        <v>243</v>
      </c>
      <c r="F388" s="12">
        <v>244</v>
      </c>
      <c r="G388" s="136">
        <v>41800</v>
      </c>
      <c r="H388" s="156"/>
      <c r="I388" s="54"/>
      <c r="J388" s="55"/>
    </row>
    <row r="389" spans="1:10">
      <c r="A389" s="13" t="s">
        <v>29</v>
      </c>
      <c r="B389" s="14">
        <v>650</v>
      </c>
      <c r="C389" s="14">
        <v>12</v>
      </c>
      <c r="D389" s="35"/>
      <c r="E389" s="14"/>
      <c r="F389" s="14"/>
      <c r="G389" s="134">
        <f t="shared" ref="G389:G395" si="6">G390</f>
        <v>10000</v>
      </c>
      <c r="H389" s="154"/>
      <c r="I389" s="54"/>
      <c r="J389" s="55"/>
    </row>
    <row r="390" spans="1:10" ht="25.5">
      <c r="A390" s="23" t="s">
        <v>30</v>
      </c>
      <c r="B390" s="36">
        <v>650</v>
      </c>
      <c r="C390" s="36">
        <v>12</v>
      </c>
      <c r="D390" s="37" t="s">
        <v>56</v>
      </c>
      <c r="E390" s="36"/>
      <c r="F390" s="36"/>
      <c r="G390" s="135">
        <f t="shared" si="6"/>
        <v>10000</v>
      </c>
      <c r="H390" s="147"/>
      <c r="I390" s="53"/>
      <c r="J390" s="52"/>
    </row>
    <row r="391" spans="1:10" ht="42" customHeight="1">
      <c r="A391" s="20" t="s">
        <v>264</v>
      </c>
      <c r="B391" s="12">
        <v>650</v>
      </c>
      <c r="C391" s="12">
        <v>12</v>
      </c>
      <c r="D391" s="38" t="s">
        <v>56</v>
      </c>
      <c r="E391" s="12" t="s">
        <v>265</v>
      </c>
      <c r="F391" s="12"/>
      <c r="G391" s="136">
        <f t="shared" si="6"/>
        <v>10000</v>
      </c>
      <c r="H391" s="148"/>
      <c r="I391" s="53"/>
      <c r="J391" s="52"/>
    </row>
    <row r="392" spans="1:10" ht="38.25">
      <c r="A392" s="6" t="s">
        <v>311</v>
      </c>
      <c r="B392" s="12">
        <v>650</v>
      </c>
      <c r="C392" s="12">
        <v>12</v>
      </c>
      <c r="D392" s="38" t="s">
        <v>56</v>
      </c>
      <c r="E392" s="12" t="s">
        <v>389</v>
      </c>
      <c r="F392" s="12"/>
      <c r="G392" s="136">
        <f>G393</f>
        <v>10000</v>
      </c>
      <c r="H392" s="148"/>
      <c r="I392" s="53"/>
      <c r="J392" s="52"/>
    </row>
    <row r="393" spans="1:10" ht="25.5">
      <c r="A393" s="6" t="s">
        <v>372</v>
      </c>
      <c r="B393" s="12" t="s">
        <v>63</v>
      </c>
      <c r="C393" s="12" t="s">
        <v>313</v>
      </c>
      <c r="D393" s="38" t="s">
        <v>56</v>
      </c>
      <c r="E393" s="12" t="s">
        <v>312</v>
      </c>
      <c r="F393" s="12"/>
      <c r="G393" s="136">
        <f>G394</f>
        <v>10000</v>
      </c>
      <c r="H393" s="148"/>
      <c r="I393" s="53"/>
      <c r="J393" s="52"/>
    </row>
    <row r="394" spans="1:10" ht="25.5">
      <c r="A394" s="6" t="s">
        <v>248</v>
      </c>
      <c r="B394" s="12">
        <v>650</v>
      </c>
      <c r="C394" s="12">
        <v>12</v>
      </c>
      <c r="D394" s="38" t="s">
        <v>56</v>
      </c>
      <c r="E394" s="12" t="s">
        <v>312</v>
      </c>
      <c r="F394" s="12">
        <v>200</v>
      </c>
      <c r="G394" s="136">
        <f t="shared" si="6"/>
        <v>10000</v>
      </c>
      <c r="H394" s="148"/>
      <c r="I394" s="53"/>
      <c r="J394" s="52"/>
    </row>
    <row r="395" spans="1:10" ht="38.25">
      <c r="A395" s="6" t="s">
        <v>85</v>
      </c>
      <c r="B395" s="12">
        <v>650</v>
      </c>
      <c r="C395" s="12">
        <v>12</v>
      </c>
      <c r="D395" s="38" t="s">
        <v>56</v>
      </c>
      <c r="E395" s="12" t="s">
        <v>312</v>
      </c>
      <c r="F395" s="12">
        <v>240</v>
      </c>
      <c r="G395" s="136">
        <f t="shared" si="6"/>
        <v>10000</v>
      </c>
      <c r="H395" s="156"/>
      <c r="I395" s="54"/>
      <c r="J395" s="55"/>
    </row>
    <row r="396" spans="1:10" ht="38.25">
      <c r="A396" s="6" t="s">
        <v>86</v>
      </c>
      <c r="B396" s="12">
        <v>650</v>
      </c>
      <c r="C396" s="12">
        <v>12</v>
      </c>
      <c r="D396" s="38" t="s">
        <v>56</v>
      </c>
      <c r="E396" s="12" t="s">
        <v>312</v>
      </c>
      <c r="F396" s="12">
        <v>244</v>
      </c>
      <c r="G396" s="136">
        <v>10000</v>
      </c>
      <c r="H396" s="148"/>
      <c r="I396" s="53"/>
      <c r="J396" s="52"/>
    </row>
    <row r="397" spans="1:10">
      <c r="A397" s="18" t="s">
        <v>52</v>
      </c>
      <c r="B397" s="18"/>
      <c r="C397" s="18"/>
      <c r="D397" s="18"/>
      <c r="E397" s="18"/>
      <c r="F397" s="18"/>
      <c r="G397" s="144">
        <f>G12+G98+G112+G154+G208+G283+G307+G361+G370+G389</f>
        <v>79920141.00999999</v>
      </c>
      <c r="H397" s="144">
        <f>H98+H112</f>
        <v>493860</v>
      </c>
      <c r="I397" s="56"/>
      <c r="J397" s="57"/>
    </row>
  </sheetData>
  <autoFilter ref="A10:H397"/>
  <mergeCells count="9">
    <mergeCell ref="A9:H9"/>
    <mergeCell ref="A6:H6"/>
    <mergeCell ref="A7:H7"/>
    <mergeCell ref="A8:H8"/>
    <mergeCell ref="F1:H1"/>
    <mergeCell ref="E2:H2"/>
    <mergeCell ref="E3:H3"/>
    <mergeCell ref="E4:H4"/>
    <mergeCell ref="F5:H5"/>
  </mergeCells>
  <phoneticPr fontId="0" type="noConversion"/>
  <pageMargins left="0.78740157480314965" right="0" top="0.78740157480314965" bottom="0.39370078740157483" header="0" footer="0"/>
  <pageSetup paperSize="9" scale="87" fitToHeight="1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41"/>
  <sheetViews>
    <sheetView topLeftCell="A308" workbookViewId="0">
      <selection activeCell="I37" sqref="I37"/>
    </sheetView>
  </sheetViews>
  <sheetFormatPr defaultRowHeight="12.75"/>
  <cols>
    <col min="1" max="1" width="43.140625" customWidth="1"/>
    <col min="2" max="4" width="5.7109375" customWidth="1"/>
    <col min="5" max="5" width="9.85546875" customWidth="1"/>
    <col min="6" max="6" width="5.7109375" customWidth="1"/>
    <col min="7" max="7" width="12.7109375" customWidth="1"/>
    <col min="8" max="8" width="9.85546875" customWidth="1"/>
    <col min="9" max="9" width="12.7109375" customWidth="1"/>
    <col min="10" max="10" width="10" customWidth="1"/>
  </cols>
  <sheetData>
    <row r="1" spans="1:12">
      <c r="F1" s="192" t="s">
        <v>326</v>
      </c>
      <c r="G1" s="192"/>
      <c r="H1" s="192"/>
      <c r="I1" s="192"/>
      <c r="J1" s="192"/>
    </row>
    <row r="2" spans="1:12">
      <c r="A2" s="4"/>
      <c r="B2" s="4"/>
      <c r="C2" s="4"/>
      <c r="D2" s="2"/>
      <c r="E2" s="192" t="s">
        <v>90</v>
      </c>
      <c r="F2" s="192"/>
      <c r="G2" s="192"/>
      <c r="H2" s="192"/>
      <c r="I2" s="192"/>
      <c r="J2" s="192"/>
      <c r="K2" s="52"/>
      <c r="L2" s="52"/>
    </row>
    <row r="3" spans="1:12">
      <c r="A3" s="4"/>
      <c r="B3" s="4"/>
      <c r="C3" s="4"/>
      <c r="D3" s="2"/>
      <c r="E3" s="192" t="s">
        <v>62</v>
      </c>
      <c r="F3" s="192"/>
      <c r="G3" s="192"/>
      <c r="H3" s="192"/>
      <c r="I3" s="192"/>
      <c r="J3" s="192"/>
      <c r="K3" s="52"/>
      <c r="L3" s="52"/>
    </row>
    <row r="4" spans="1:12">
      <c r="A4" s="4"/>
      <c r="B4" s="4"/>
      <c r="C4" s="4"/>
      <c r="D4" s="2"/>
      <c r="E4" s="192" t="s">
        <v>1</v>
      </c>
      <c r="F4" s="192"/>
      <c r="G4" s="192"/>
      <c r="H4" s="192"/>
      <c r="I4" s="192"/>
      <c r="J4" s="192"/>
      <c r="K4" s="52"/>
      <c r="L4" s="52"/>
    </row>
    <row r="5" spans="1:12">
      <c r="A5" s="4"/>
      <c r="B5" s="4"/>
      <c r="C5" s="4"/>
      <c r="D5" s="2"/>
      <c r="E5" s="52"/>
      <c r="F5" s="192" t="s">
        <v>511</v>
      </c>
      <c r="G5" s="192"/>
      <c r="H5" s="192"/>
      <c r="I5" s="192"/>
      <c r="J5" s="192"/>
      <c r="K5" s="52"/>
      <c r="L5" s="52"/>
    </row>
    <row r="6" spans="1:12" ht="15.75">
      <c r="A6" s="195"/>
      <c r="B6" s="195"/>
      <c r="C6" s="195"/>
      <c r="D6" s="195"/>
      <c r="E6" s="195"/>
      <c r="F6" s="195"/>
      <c r="G6" s="195"/>
      <c r="H6" s="195"/>
      <c r="I6" s="195"/>
      <c r="J6" s="195"/>
      <c r="K6" s="51"/>
      <c r="L6" s="51"/>
    </row>
    <row r="7" spans="1:12" ht="15.75">
      <c r="A7" s="195" t="s">
        <v>99</v>
      </c>
      <c r="B7" s="195"/>
      <c r="C7" s="195"/>
      <c r="D7" s="195"/>
      <c r="E7" s="195"/>
      <c r="F7" s="195"/>
      <c r="G7" s="195"/>
      <c r="H7" s="195"/>
      <c r="I7" s="195"/>
      <c r="J7" s="195"/>
      <c r="K7" s="51"/>
      <c r="L7" s="51"/>
    </row>
    <row r="8" spans="1:12" ht="15.75">
      <c r="A8" s="195" t="s">
        <v>33</v>
      </c>
      <c r="B8" s="195"/>
      <c r="C8" s="195"/>
      <c r="D8" s="195"/>
      <c r="E8" s="195"/>
      <c r="F8" s="195"/>
      <c r="G8" s="195"/>
      <c r="H8" s="195"/>
      <c r="I8" s="195"/>
      <c r="J8" s="195"/>
      <c r="K8" s="51"/>
      <c r="L8" s="51"/>
    </row>
    <row r="9" spans="1:12" ht="15.75">
      <c r="A9" s="196" t="s">
        <v>364</v>
      </c>
      <c r="B9" s="196"/>
      <c r="C9" s="196"/>
      <c r="D9" s="196"/>
      <c r="E9" s="196"/>
      <c r="F9" s="196"/>
      <c r="G9" s="196"/>
      <c r="H9" s="196"/>
      <c r="I9" s="196"/>
      <c r="J9" s="196"/>
      <c r="K9" s="51"/>
      <c r="L9" s="51"/>
    </row>
    <row r="10" spans="1:12" ht="15.75">
      <c r="A10" s="113"/>
      <c r="B10" s="113"/>
      <c r="C10" s="113"/>
      <c r="D10" s="113"/>
      <c r="E10" s="113"/>
      <c r="F10" s="113"/>
      <c r="G10" s="113"/>
      <c r="H10" s="113"/>
      <c r="I10" s="197" t="s">
        <v>391</v>
      </c>
      <c r="J10" s="197"/>
      <c r="K10" s="51"/>
      <c r="L10" s="51"/>
    </row>
    <row r="11" spans="1:12" ht="51">
      <c r="A11" s="50" t="s">
        <v>2</v>
      </c>
      <c r="B11" s="50" t="s">
        <v>34</v>
      </c>
      <c r="C11" s="50" t="s">
        <v>3</v>
      </c>
      <c r="D11" s="50" t="s">
        <v>4</v>
      </c>
      <c r="E11" s="50" t="s">
        <v>35</v>
      </c>
      <c r="F11" s="50" t="s">
        <v>36</v>
      </c>
      <c r="G11" s="48" t="s">
        <v>400</v>
      </c>
      <c r="H11" s="48" t="s">
        <v>5</v>
      </c>
      <c r="I11" s="48" t="s">
        <v>399</v>
      </c>
      <c r="J11" s="48" t="s">
        <v>5</v>
      </c>
      <c r="K11" s="53"/>
      <c r="L11" s="52"/>
    </row>
    <row r="12" spans="1:12">
      <c r="A12" s="11">
        <v>1</v>
      </c>
      <c r="B12" s="11">
        <v>2</v>
      </c>
      <c r="C12" s="11">
        <v>3</v>
      </c>
      <c r="D12" s="11">
        <v>4</v>
      </c>
      <c r="E12" s="11">
        <v>5</v>
      </c>
      <c r="F12" s="11">
        <v>6</v>
      </c>
      <c r="G12" s="11">
        <v>7</v>
      </c>
      <c r="H12" s="11">
        <v>8</v>
      </c>
      <c r="I12" s="11">
        <v>7</v>
      </c>
      <c r="J12" s="11">
        <v>8</v>
      </c>
      <c r="K12" s="53"/>
      <c r="L12" s="52"/>
    </row>
    <row r="13" spans="1:12" ht="16.5" customHeight="1">
      <c r="A13" s="13" t="s">
        <v>6</v>
      </c>
      <c r="B13" s="14">
        <v>650</v>
      </c>
      <c r="C13" s="14" t="s">
        <v>54</v>
      </c>
      <c r="D13" s="35"/>
      <c r="E13" s="35"/>
      <c r="F13" s="14"/>
      <c r="G13" s="134">
        <f>G14+G23+G33+G37</f>
        <v>23682830</v>
      </c>
      <c r="H13" s="15"/>
      <c r="I13" s="15">
        <f t="shared" ref="I13" si="0">I14+I23+I33+I37</f>
        <v>24776580</v>
      </c>
      <c r="J13" s="15"/>
      <c r="K13" s="54"/>
      <c r="L13" s="55"/>
    </row>
    <row r="14" spans="1:12" ht="38.25">
      <c r="A14" s="23" t="s">
        <v>7</v>
      </c>
      <c r="B14" s="36">
        <v>650</v>
      </c>
      <c r="C14" s="36" t="s">
        <v>54</v>
      </c>
      <c r="D14" s="37" t="s">
        <v>55</v>
      </c>
      <c r="E14" s="37"/>
      <c r="F14" s="36"/>
      <c r="G14" s="135">
        <f>G15</f>
        <v>1848100</v>
      </c>
      <c r="H14" s="27"/>
      <c r="I14" s="27">
        <f>I15</f>
        <v>1848100</v>
      </c>
      <c r="J14" s="27"/>
      <c r="K14" s="53"/>
      <c r="L14" s="52"/>
    </row>
    <row r="15" spans="1:12" ht="42" customHeight="1">
      <c r="A15" s="20" t="s">
        <v>264</v>
      </c>
      <c r="B15" s="12">
        <v>650</v>
      </c>
      <c r="C15" s="12" t="s">
        <v>54</v>
      </c>
      <c r="D15" s="38" t="s">
        <v>55</v>
      </c>
      <c r="E15" s="60" t="s">
        <v>265</v>
      </c>
      <c r="F15" s="12"/>
      <c r="G15" s="136">
        <f>G17</f>
        <v>1848100</v>
      </c>
      <c r="H15" s="9"/>
      <c r="I15" s="9">
        <f>I16</f>
        <v>1848100</v>
      </c>
      <c r="J15" s="9"/>
      <c r="K15" s="53"/>
      <c r="L15" s="52"/>
    </row>
    <row r="16" spans="1:12" ht="63.75">
      <c r="A16" s="20" t="s">
        <v>352</v>
      </c>
      <c r="B16" s="12" t="s">
        <v>63</v>
      </c>
      <c r="C16" s="12" t="s">
        <v>54</v>
      </c>
      <c r="D16" s="38" t="s">
        <v>55</v>
      </c>
      <c r="E16" s="60" t="s">
        <v>353</v>
      </c>
      <c r="F16" s="12"/>
      <c r="G16" s="136">
        <f>G17</f>
        <v>1848100</v>
      </c>
      <c r="H16" s="9"/>
      <c r="I16" s="73">
        <f>I17</f>
        <v>1848100</v>
      </c>
      <c r="J16" s="20"/>
      <c r="K16" s="53"/>
      <c r="L16" s="52"/>
    </row>
    <row r="17" spans="1:12" ht="25.5">
      <c r="A17" s="20" t="s">
        <v>266</v>
      </c>
      <c r="B17" s="8">
        <v>650</v>
      </c>
      <c r="C17" s="8" t="s">
        <v>54</v>
      </c>
      <c r="D17" s="8" t="s">
        <v>55</v>
      </c>
      <c r="E17" s="12" t="s">
        <v>368</v>
      </c>
      <c r="F17" s="20"/>
      <c r="G17" s="137">
        <f>G19</f>
        <v>1848100</v>
      </c>
      <c r="H17" s="20"/>
      <c r="I17" s="9">
        <f>I19</f>
        <v>1848100</v>
      </c>
      <c r="J17" s="9"/>
      <c r="K17" s="53"/>
      <c r="L17" s="52"/>
    </row>
    <row r="18" spans="1:12" ht="25.5">
      <c r="A18" s="20" t="s">
        <v>369</v>
      </c>
      <c r="B18" s="8">
        <v>650</v>
      </c>
      <c r="C18" s="8" t="s">
        <v>54</v>
      </c>
      <c r="D18" s="8" t="s">
        <v>55</v>
      </c>
      <c r="E18" s="12" t="s">
        <v>267</v>
      </c>
      <c r="F18" s="20"/>
      <c r="G18" s="137">
        <f>G19</f>
        <v>1848100</v>
      </c>
      <c r="H18" s="146"/>
      <c r="I18" s="9">
        <f>I20</f>
        <v>1848100</v>
      </c>
      <c r="J18" s="9"/>
    </row>
    <row r="19" spans="1:12" ht="63.75">
      <c r="A19" s="20" t="s">
        <v>47</v>
      </c>
      <c r="B19" s="12">
        <v>650</v>
      </c>
      <c r="C19" s="12" t="s">
        <v>54</v>
      </c>
      <c r="D19" s="38" t="s">
        <v>55</v>
      </c>
      <c r="E19" s="12" t="s">
        <v>267</v>
      </c>
      <c r="F19" s="12">
        <v>100</v>
      </c>
      <c r="G19" s="136">
        <f>G20</f>
        <v>1848100</v>
      </c>
      <c r="H19" s="9"/>
      <c r="I19" s="9">
        <f>I20</f>
        <v>1848100</v>
      </c>
      <c r="J19" s="9"/>
      <c r="K19" s="53"/>
      <c r="L19" s="52"/>
    </row>
    <row r="20" spans="1:12" ht="25.5">
      <c r="A20" s="6" t="s">
        <v>37</v>
      </c>
      <c r="B20" s="12">
        <v>650</v>
      </c>
      <c r="C20" s="12" t="s">
        <v>54</v>
      </c>
      <c r="D20" s="38" t="s">
        <v>55</v>
      </c>
      <c r="E20" s="12" t="s">
        <v>267</v>
      </c>
      <c r="F20" s="12">
        <v>120</v>
      </c>
      <c r="G20" s="136">
        <f>G21+G22</f>
        <v>1848100</v>
      </c>
      <c r="H20" s="9"/>
      <c r="I20" s="9">
        <f>I21+I22</f>
        <v>1848100</v>
      </c>
      <c r="J20" s="9"/>
      <c r="K20" s="53"/>
      <c r="L20" s="52"/>
    </row>
    <row r="21" spans="1:12" ht="25.5">
      <c r="A21" s="6" t="s">
        <v>129</v>
      </c>
      <c r="B21" s="12">
        <v>650</v>
      </c>
      <c r="C21" s="12" t="s">
        <v>54</v>
      </c>
      <c r="D21" s="38" t="s">
        <v>55</v>
      </c>
      <c r="E21" s="12" t="s">
        <v>267</v>
      </c>
      <c r="F21" s="12">
        <v>121</v>
      </c>
      <c r="G21" s="136">
        <v>1419400</v>
      </c>
      <c r="H21" s="9"/>
      <c r="I21" s="9">
        <v>1419400</v>
      </c>
      <c r="J21" s="9"/>
      <c r="K21" s="53"/>
      <c r="L21" s="52"/>
    </row>
    <row r="22" spans="1:12" ht="51">
      <c r="A22" s="6" t="s">
        <v>130</v>
      </c>
      <c r="B22" s="12">
        <v>650</v>
      </c>
      <c r="C22" s="12" t="s">
        <v>54</v>
      </c>
      <c r="D22" s="38" t="s">
        <v>55</v>
      </c>
      <c r="E22" s="12" t="s">
        <v>267</v>
      </c>
      <c r="F22" s="12" t="s">
        <v>128</v>
      </c>
      <c r="G22" s="136">
        <v>428700</v>
      </c>
      <c r="H22" s="9"/>
      <c r="I22" s="9">
        <v>428700</v>
      </c>
      <c r="J22" s="9"/>
      <c r="K22" s="53"/>
      <c r="L22" s="52"/>
    </row>
    <row r="23" spans="1:12" ht="39" customHeight="1">
      <c r="A23" s="23" t="s">
        <v>81</v>
      </c>
      <c r="B23" s="36">
        <v>650</v>
      </c>
      <c r="C23" s="36" t="s">
        <v>54</v>
      </c>
      <c r="D23" s="37" t="s">
        <v>56</v>
      </c>
      <c r="E23" s="36"/>
      <c r="F23" s="36"/>
      <c r="G23" s="135">
        <f>G24</f>
        <v>11305000</v>
      </c>
      <c r="H23" s="135"/>
      <c r="I23" s="135">
        <f>I24</f>
        <v>11305000</v>
      </c>
      <c r="J23" s="27"/>
      <c r="K23" s="53"/>
      <c r="L23" s="52"/>
    </row>
    <row r="24" spans="1:12" ht="41.25" customHeight="1">
      <c r="A24" s="20" t="s">
        <v>264</v>
      </c>
      <c r="B24" s="12">
        <v>650</v>
      </c>
      <c r="C24" s="12" t="s">
        <v>54</v>
      </c>
      <c r="D24" s="38" t="s">
        <v>56</v>
      </c>
      <c r="E24" s="60" t="s">
        <v>265</v>
      </c>
      <c r="F24" s="12"/>
      <c r="G24" s="136">
        <f>G26</f>
        <v>11305000</v>
      </c>
      <c r="H24" s="148"/>
      <c r="I24" s="136">
        <f>I25</f>
        <v>11305000</v>
      </c>
      <c r="J24" s="29"/>
      <c r="K24" s="53"/>
      <c r="L24" s="52"/>
    </row>
    <row r="25" spans="1:12" ht="63.75">
      <c r="A25" s="20" t="s">
        <v>352</v>
      </c>
      <c r="B25" s="12" t="s">
        <v>63</v>
      </c>
      <c r="C25" s="12" t="s">
        <v>54</v>
      </c>
      <c r="D25" s="38" t="s">
        <v>56</v>
      </c>
      <c r="E25" s="60" t="s">
        <v>353</v>
      </c>
      <c r="F25" s="12"/>
      <c r="G25" s="136">
        <f>G26</f>
        <v>11305000</v>
      </c>
      <c r="H25" s="148"/>
      <c r="I25" s="136">
        <f>I26</f>
        <v>11305000</v>
      </c>
      <c r="J25" s="29"/>
      <c r="K25" s="53"/>
      <c r="L25" s="58"/>
    </row>
    <row r="26" spans="1:12" ht="51">
      <c r="A26" s="20" t="s">
        <v>268</v>
      </c>
      <c r="B26" s="12">
        <v>650</v>
      </c>
      <c r="C26" s="12" t="s">
        <v>54</v>
      </c>
      <c r="D26" s="38" t="s">
        <v>56</v>
      </c>
      <c r="E26" s="60" t="s">
        <v>370</v>
      </c>
      <c r="F26" s="12"/>
      <c r="G26" s="136">
        <f>G28</f>
        <v>11305000</v>
      </c>
      <c r="H26" s="148"/>
      <c r="I26" s="136">
        <f>I28</f>
        <v>11305000</v>
      </c>
      <c r="J26" s="29"/>
      <c r="K26" s="53"/>
      <c r="L26" s="52"/>
    </row>
    <row r="27" spans="1:12" ht="25.5">
      <c r="A27" s="20" t="s">
        <v>371</v>
      </c>
      <c r="B27" s="12" t="s">
        <v>63</v>
      </c>
      <c r="C27" s="12" t="s">
        <v>54</v>
      </c>
      <c r="D27" s="38" t="s">
        <v>56</v>
      </c>
      <c r="E27" s="60" t="s">
        <v>269</v>
      </c>
      <c r="F27" s="12"/>
      <c r="G27" s="136">
        <f>G28</f>
        <v>11305000</v>
      </c>
      <c r="H27" s="148"/>
      <c r="I27" s="136">
        <f>I29</f>
        <v>11305000</v>
      </c>
      <c r="J27" s="29"/>
    </row>
    <row r="28" spans="1:12" ht="63.75">
      <c r="A28" s="20" t="s">
        <v>47</v>
      </c>
      <c r="B28" s="12">
        <v>650</v>
      </c>
      <c r="C28" s="12" t="s">
        <v>54</v>
      </c>
      <c r="D28" s="38" t="s">
        <v>56</v>
      </c>
      <c r="E28" s="60" t="s">
        <v>269</v>
      </c>
      <c r="F28" s="12">
        <v>100</v>
      </c>
      <c r="G28" s="136">
        <f>G29</f>
        <v>11305000</v>
      </c>
      <c r="H28" s="148"/>
      <c r="I28" s="136">
        <f>I29</f>
        <v>11305000</v>
      </c>
      <c r="J28" s="29"/>
      <c r="K28" s="53"/>
      <c r="L28" s="52"/>
    </row>
    <row r="29" spans="1:12" ht="25.5">
      <c r="A29" s="6" t="s">
        <v>37</v>
      </c>
      <c r="B29" s="12">
        <v>650</v>
      </c>
      <c r="C29" s="12" t="s">
        <v>54</v>
      </c>
      <c r="D29" s="38" t="s">
        <v>56</v>
      </c>
      <c r="E29" s="60" t="s">
        <v>269</v>
      </c>
      <c r="F29" s="12">
        <v>120</v>
      </c>
      <c r="G29" s="136">
        <f>G30+G31+G32</f>
        <v>11305000</v>
      </c>
      <c r="H29" s="148"/>
      <c r="I29" s="136">
        <f>I30+I31+I32</f>
        <v>11305000</v>
      </c>
      <c r="J29" s="29"/>
      <c r="K29" s="53"/>
      <c r="L29" s="52"/>
    </row>
    <row r="30" spans="1:12" ht="25.5">
      <c r="A30" s="6" t="s">
        <v>129</v>
      </c>
      <c r="B30" s="12">
        <v>650</v>
      </c>
      <c r="C30" s="12" t="s">
        <v>54</v>
      </c>
      <c r="D30" s="38" t="s">
        <v>56</v>
      </c>
      <c r="E30" s="60" t="s">
        <v>269</v>
      </c>
      <c r="F30" s="12">
        <v>121</v>
      </c>
      <c r="G30" s="136">
        <v>8451000</v>
      </c>
      <c r="H30" s="148"/>
      <c r="I30" s="136">
        <v>8451000</v>
      </c>
      <c r="J30" s="29"/>
      <c r="K30" s="53"/>
      <c r="L30" s="52"/>
    </row>
    <row r="31" spans="1:12" ht="38.25">
      <c r="A31" s="6" t="s">
        <v>84</v>
      </c>
      <c r="B31" s="12">
        <v>650</v>
      </c>
      <c r="C31" s="12" t="s">
        <v>54</v>
      </c>
      <c r="D31" s="38" t="s">
        <v>56</v>
      </c>
      <c r="E31" s="60" t="s">
        <v>269</v>
      </c>
      <c r="F31" s="12">
        <v>122</v>
      </c>
      <c r="G31" s="136">
        <v>304000</v>
      </c>
      <c r="H31" s="148"/>
      <c r="I31" s="136">
        <v>304000</v>
      </c>
      <c r="J31" s="29"/>
      <c r="K31" s="53"/>
      <c r="L31" s="52"/>
    </row>
    <row r="32" spans="1:12" ht="51">
      <c r="A32" s="6" t="s">
        <v>130</v>
      </c>
      <c r="B32" s="12">
        <v>650</v>
      </c>
      <c r="C32" s="12" t="s">
        <v>54</v>
      </c>
      <c r="D32" s="38" t="s">
        <v>56</v>
      </c>
      <c r="E32" s="60" t="s">
        <v>269</v>
      </c>
      <c r="F32" s="12" t="s">
        <v>128</v>
      </c>
      <c r="G32" s="136">
        <v>2550000</v>
      </c>
      <c r="H32" s="148"/>
      <c r="I32" s="136">
        <v>2550000</v>
      </c>
      <c r="J32" s="29"/>
      <c r="K32" s="53"/>
      <c r="L32" s="52"/>
    </row>
    <row r="33" spans="1:12">
      <c r="A33" s="23" t="s">
        <v>8</v>
      </c>
      <c r="B33" s="36">
        <v>650</v>
      </c>
      <c r="C33" s="36" t="s">
        <v>54</v>
      </c>
      <c r="D33" s="37">
        <v>11</v>
      </c>
      <c r="E33" s="37"/>
      <c r="F33" s="36"/>
      <c r="G33" s="135">
        <f>G34</f>
        <v>200000</v>
      </c>
      <c r="H33" s="147"/>
      <c r="I33" s="135">
        <f t="shared" ref="I33:I35" si="1">I34</f>
        <v>200000</v>
      </c>
      <c r="J33" s="28"/>
      <c r="K33" s="53"/>
      <c r="L33" s="52"/>
    </row>
    <row r="34" spans="1:12">
      <c r="A34" s="69" t="s">
        <v>88</v>
      </c>
      <c r="B34" s="12">
        <v>650</v>
      </c>
      <c r="C34" s="12" t="s">
        <v>54</v>
      </c>
      <c r="D34" s="38">
        <v>11</v>
      </c>
      <c r="E34" s="60" t="s">
        <v>127</v>
      </c>
      <c r="F34" s="12"/>
      <c r="G34" s="136">
        <f>G35</f>
        <v>200000</v>
      </c>
      <c r="H34" s="148"/>
      <c r="I34" s="136">
        <f t="shared" si="1"/>
        <v>200000</v>
      </c>
      <c r="J34" s="12"/>
      <c r="K34" s="53"/>
      <c r="L34" s="52"/>
    </row>
    <row r="35" spans="1:12">
      <c r="A35" s="6" t="s">
        <v>42</v>
      </c>
      <c r="B35" s="12">
        <v>650</v>
      </c>
      <c r="C35" s="12" t="s">
        <v>54</v>
      </c>
      <c r="D35" s="38">
        <v>11</v>
      </c>
      <c r="E35" s="38" t="s">
        <v>132</v>
      </c>
      <c r="F35" s="12"/>
      <c r="G35" s="136">
        <f>G36</f>
        <v>200000</v>
      </c>
      <c r="H35" s="148"/>
      <c r="I35" s="136">
        <f t="shared" si="1"/>
        <v>200000</v>
      </c>
      <c r="J35" s="12"/>
      <c r="K35" s="53"/>
      <c r="L35" s="52"/>
    </row>
    <row r="36" spans="1:12">
      <c r="A36" s="6" t="s">
        <v>43</v>
      </c>
      <c r="B36" s="12">
        <v>650</v>
      </c>
      <c r="C36" s="12" t="s">
        <v>54</v>
      </c>
      <c r="D36" s="38">
        <v>11</v>
      </c>
      <c r="E36" s="38" t="s">
        <v>132</v>
      </c>
      <c r="F36" s="12">
        <v>870</v>
      </c>
      <c r="G36" s="136">
        <v>200000</v>
      </c>
      <c r="H36" s="148"/>
      <c r="I36" s="136">
        <v>200000</v>
      </c>
      <c r="J36" s="12"/>
      <c r="K36" s="53"/>
      <c r="L36" s="52"/>
    </row>
    <row r="37" spans="1:12">
      <c r="A37" s="23" t="s">
        <v>9</v>
      </c>
      <c r="B37" s="36">
        <v>650</v>
      </c>
      <c r="C37" s="36" t="s">
        <v>54</v>
      </c>
      <c r="D37" s="37">
        <v>13</v>
      </c>
      <c r="E37" s="37"/>
      <c r="F37" s="36"/>
      <c r="G37" s="135">
        <f>G38+G45+G81</f>
        <v>10329730</v>
      </c>
      <c r="H37" s="135"/>
      <c r="I37" s="135">
        <f>I38+I45+I81</f>
        <v>11423480</v>
      </c>
      <c r="J37" s="27"/>
      <c r="K37" s="53"/>
      <c r="L37" s="52"/>
    </row>
    <row r="38" spans="1:12" ht="63.75">
      <c r="A38" s="70" t="s">
        <v>107</v>
      </c>
      <c r="B38" s="12" t="s">
        <v>63</v>
      </c>
      <c r="C38" s="12" t="s">
        <v>54</v>
      </c>
      <c r="D38" s="38" t="s">
        <v>69</v>
      </c>
      <c r="E38" s="60" t="s">
        <v>133</v>
      </c>
      <c r="F38" s="12"/>
      <c r="G38" s="136">
        <f t="shared" ref="G38:G43" si="2">G39</f>
        <v>50000</v>
      </c>
      <c r="H38" s="149"/>
      <c r="I38" s="136">
        <f t="shared" ref="I38:I43" si="3">I39</f>
        <v>50000</v>
      </c>
      <c r="J38" s="12"/>
      <c r="K38" s="53"/>
      <c r="L38" s="52"/>
    </row>
    <row r="39" spans="1:12" ht="89.25">
      <c r="A39" s="70" t="s">
        <v>108</v>
      </c>
      <c r="B39" s="12" t="s">
        <v>63</v>
      </c>
      <c r="C39" s="12" t="s">
        <v>54</v>
      </c>
      <c r="D39" s="38" t="s">
        <v>69</v>
      </c>
      <c r="E39" s="60" t="s">
        <v>134</v>
      </c>
      <c r="F39" s="12"/>
      <c r="G39" s="136">
        <f t="shared" si="2"/>
        <v>50000</v>
      </c>
      <c r="H39" s="149"/>
      <c r="I39" s="136">
        <f t="shared" si="3"/>
        <v>50000</v>
      </c>
      <c r="J39" s="9"/>
      <c r="K39" s="53"/>
      <c r="L39" s="52"/>
    </row>
    <row r="40" spans="1:12" ht="89.25">
      <c r="A40" s="70" t="s">
        <v>135</v>
      </c>
      <c r="B40" s="12" t="s">
        <v>63</v>
      </c>
      <c r="C40" s="12" t="s">
        <v>54</v>
      </c>
      <c r="D40" s="38" t="s">
        <v>69</v>
      </c>
      <c r="E40" s="60" t="s">
        <v>136</v>
      </c>
      <c r="F40" s="12"/>
      <c r="G40" s="136">
        <f t="shared" si="2"/>
        <v>50000</v>
      </c>
      <c r="H40" s="149"/>
      <c r="I40" s="136">
        <f t="shared" si="3"/>
        <v>50000</v>
      </c>
      <c r="J40" s="9"/>
      <c r="K40" s="53"/>
      <c r="L40" s="52"/>
    </row>
    <row r="41" spans="1:12" ht="25.5">
      <c r="A41" s="70" t="s">
        <v>137</v>
      </c>
      <c r="B41" s="12" t="s">
        <v>63</v>
      </c>
      <c r="C41" s="12" t="s">
        <v>54</v>
      </c>
      <c r="D41" s="38" t="s">
        <v>69</v>
      </c>
      <c r="E41" s="60" t="s">
        <v>138</v>
      </c>
      <c r="F41" s="12"/>
      <c r="G41" s="136">
        <f t="shared" si="2"/>
        <v>50000</v>
      </c>
      <c r="H41" s="149"/>
      <c r="I41" s="136">
        <f t="shared" si="3"/>
        <v>50000</v>
      </c>
      <c r="J41" s="9"/>
      <c r="K41" s="53"/>
      <c r="L41" s="52"/>
    </row>
    <row r="42" spans="1:12" ht="25.5">
      <c r="A42" s="6" t="s">
        <v>248</v>
      </c>
      <c r="B42" s="12" t="s">
        <v>63</v>
      </c>
      <c r="C42" s="12" t="s">
        <v>54</v>
      </c>
      <c r="D42" s="38" t="s">
        <v>69</v>
      </c>
      <c r="E42" s="60" t="s">
        <v>138</v>
      </c>
      <c r="F42" s="12" t="s">
        <v>66</v>
      </c>
      <c r="G42" s="136">
        <f t="shared" si="2"/>
        <v>50000</v>
      </c>
      <c r="H42" s="149"/>
      <c r="I42" s="136">
        <f t="shared" si="3"/>
        <v>50000</v>
      </c>
      <c r="J42" s="10"/>
      <c r="K42" s="54"/>
      <c r="L42" s="55"/>
    </row>
    <row r="43" spans="1:12" ht="38.25">
      <c r="A43" s="6" t="s">
        <v>85</v>
      </c>
      <c r="B43" s="12" t="s">
        <v>63</v>
      </c>
      <c r="C43" s="12" t="s">
        <v>54</v>
      </c>
      <c r="D43" s="38" t="s">
        <v>69</v>
      </c>
      <c r="E43" s="60" t="s">
        <v>138</v>
      </c>
      <c r="F43" s="12" t="s">
        <v>67</v>
      </c>
      <c r="G43" s="136">
        <f t="shared" si="2"/>
        <v>50000</v>
      </c>
      <c r="H43" s="149"/>
      <c r="I43" s="136">
        <f t="shared" si="3"/>
        <v>50000</v>
      </c>
      <c r="J43" s="10"/>
      <c r="K43" s="54"/>
      <c r="L43" s="55"/>
    </row>
    <row r="44" spans="1:12" ht="38.25">
      <c r="A44" s="6" t="s">
        <v>86</v>
      </c>
      <c r="B44" s="12" t="s">
        <v>63</v>
      </c>
      <c r="C44" s="12" t="s">
        <v>54</v>
      </c>
      <c r="D44" s="38" t="s">
        <v>69</v>
      </c>
      <c r="E44" s="60" t="s">
        <v>138</v>
      </c>
      <c r="F44" s="12" t="s">
        <v>68</v>
      </c>
      <c r="G44" s="136">
        <v>50000</v>
      </c>
      <c r="H44" s="149"/>
      <c r="I44" s="136">
        <v>50000</v>
      </c>
      <c r="J44" s="10"/>
      <c r="K44" s="54"/>
      <c r="L44" s="55"/>
    </row>
    <row r="45" spans="1:12" ht="40.5" customHeight="1">
      <c r="A45" s="20" t="s">
        <v>264</v>
      </c>
      <c r="B45" s="12" t="s">
        <v>63</v>
      </c>
      <c r="C45" s="12" t="s">
        <v>54</v>
      </c>
      <c r="D45" s="38" t="s">
        <v>69</v>
      </c>
      <c r="E45" s="38" t="s">
        <v>265</v>
      </c>
      <c r="F45" s="12"/>
      <c r="G45" s="136">
        <f>G46</f>
        <v>9207170</v>
      </c>
      <c r="H45" s="136"/>
      <c r="I45" s="136">
        <f t="shared" ref="I45" si="4">I46</f>
        <v>9216810</v>
      </c>
      <c r="J45" s="10"/>
      <c r="K45" s="54"/>
      <c r="L45" s="55"/>
    </row>
    <row r="46" spans="1:12" ht="63.75">
      <c r="A46" s="20" t="s">
        <v>352</v>
      </c>
      <c r="B46" s="12" t="s">
        <v>63</v>
      </c>
      <c r="C46" s="12" t="s">
        <v>54</v>
      </c>
      <c r="D46" s="38" t="s">
        <v>69</v>
      </c>
      <c r="E46" s="60" t="s">
        <v>353</v>
      </c>
      <c r="F46" s="12"/>
      <c r="G46" s="136">
        <f>G47+G56+G71+G76</f>
        <v>9207170</v>
      </c>
      <c r="H46" s="136"/>
      <c r="I46" s="136">
        <f t="shared" ref="I46" si="5">I47+I56+I71+I76</f>
        <v>9216810</v>
      </c>
      <c r="J46" s="10"/>
      <c r="K46" s="54"/>
      <c r="L46" s="55"/>
    </row>
    <row r="47" spans="1:12" ht="26.25" customHeight="1">
      <c r="A47" s="6" t="s">
        <v>272</v>
      </c>
      <c r="B47" s="12" t="s">
        <v>63</v>
      </c>
      <c r="C47" s="12" t="s">
        <v>54</v>
      </c>
      <c r="D47" s="38" t="s">
        <v>69</v>
      </c>
      <c r="E47" s="38" t="s">
        <v>373</v>
      </c>
      <c r="F47" s="12"/>
      <c r="G47" s="136">
        <f>G48</f>
        <v>2130500</v>
      </c>
      <c r="H47" s="136"/>
      <c r="I47" s="136">
        <f>I48</f>
        <v>2115000</v>
      </c>
      <c r="J47" s="10"/>
      <c r="K47" s="54"/>
      <c r="L47" s="55"/>
    </row>
    <row r="48" spans="1:12" ht="26.25" customHeight="1">
      <c r="A48" s="70" t="s">
        <v>372</v>
      </c>
      <c r="B48" s="12" t="s">
        <v>63</v>
      </c>
      <c r="C48" s="12" t="s">
        <v>54</v>
      </c>
      <c r="D48" s="38" t="s">
        <v>69</v>
      </c>
      <c r="E48" s="38" t="s">
        <v>273</v>
      </c>
      <c r="F48" s="12"/>
      <c r="G48" s="136">
        <f>G49+G52</f>
        <v>2130500</v>
      </c>
      <c r="H48" s="136"/>
      <c r="I48" s="136">
        <f>I49+I52</f>
        <v>2115000</v>
      </c>
      <c r="J48" s="10"/>
      <c r="K48" s="54"/>
      <c r="L48" s="55"/>
    </row>
    <row r="49" spans="1:12" ht="25.5">
      <c r="A49" s="6" t="s">
        <v>248</v>
      </c>
      <c r="B49" s="12">
        <v>650</v>
      </c>
      <c r="C49" s="12" t="s">
        <v>54</v>
      </c>
      <c r="D49" s="38">
        <v>13</v>
      </c>
      <c r="E49" s="38" t="s">
        <v>273</v>
      </c>
      <c r="F49" s="12">
        <v>200</v>
      </c>
      <c r="G49" s="136">
        <f>G50</f>
        <v>2040500</v>
      </c>
      <c r="H49" s="136"/>
      <c r="I49" s="136">
        <f t="shared" ref="I49:I50" si="6">I50</f>
        <v>2025000</v>
      </c>
      <c r="J49" s="10"/>
      <c r="K49" s="54"/>
      <c r="L49" s="55"/>
    </row>
    <row r="50" spans="1:12" ht="38.25">
      <c r="A50" s="6" t="s">
        <v>85</v>
      </c>
      <c r="B50" s="12">
        <v>650</v>
      </c>
      <c r="C50" s="12" t="s">
        <v>54</v>
      </c>
      <c r="D50" s="38">
        <v>13</v>
      </c>
      <c r="E50" s="38" t="s">
        <v>273</v>
      </c>
      <c r="F50" s="12">
        <v>240</v>
      </c>
      <c r="G50" s="136">
        <f>G51</f>
        <v>2040500</v>
      </c>
      <c r="H50" s="136"/>
      <c r="I50" s="136">
        <f t="shared" si="6"/>
        <v>2025000</v>
      </c>
      <c r="J50" s="10"/>
      <c r="K50" s="54"/>
      <c r="L50" s="55"/>
    </row>
    <row r="51" spans="1:12" ht="38.25">
      <c r="A51" s="6" t="s">
        <v>86</v>
      </c>
      <c r="B51" s="12">
        <v>650</v>
      </c>
      <c r="C51" s="12" t="s">
        <v>54</v>
      </c>
      <c r="D51" s="38">
        <v>13</v>
      </c>
      <c r="E51" s="38" t="s">
        <v>273</v>
      </c>
      <c r="F51" s="12">
        <v>244</v>
      </c>
      <c r="G51" s="136">
        <f>25000+1730500+120000+65000+100000</f>
        <v>2040500</v>
      </c>
      <c r="H51" s="136"/>
      <c r="I51" s="136">
        <f>25000+1800000+50000+50000+100000</f>
        <v>2025000</v>
      </c>
      <c r="J51" s="10"/>
      <c r="K51" s="54"/>
      <c r="L51" s="55"/>
    </row>
    <row r="52" spans="1:12">
      <c r="A52" s="6" t="s">
        <v>38</v>
      </c>
      <c r="B52" s="12">
        <v>650</v>
      </c>
      <c r="C52" s="12" t="s">
        <v>54</v>
      </c>
      <c r="D52" s="38">
        <v>13</v>
      </c>
      <c r="E52" s="38" t="s">
        <v>273</v>
      </c>
      <c r="F52" s="12">
        <v>800</v>
      </c>
      <c r="G52" s="136">
        <f>G53</f>
        <v>90000</v>
      </c>
      <c r="H52" s="136"/>
      <c r="I52" s="136">
        <f t="shared" ref="I52" si="7">I53</f>
        <v>90000</v>
      </c>
      <c r="J52" s="10"/>
      <c r="K52" s="54"/>
      <c r="L52" s="55"/>
    </row>
    <row r="53" spans="1:12">
      <c r="A53" s="6" t="s">
        <v>250</v>
      </c>
      <c r="B53" s="12">
        <v>650</v>
      </c>
      <c r="C53" s="12" t="s">
        <v>54</v>
      </c>
      <c r="D53" s="38">
        <v>13</v>
      </c>
      <c r="E53" s="38" t="s">
        <v>273</v>
      </c>
      <c r="F53" s="12">
        <v>850</v>
      </c>
      <c r="G53" s="136">
        <f>G54+G55</f>
        <v>90000</v>
      </c>
      <c r="H53" s="136"/>
      <c r="I53" s="136">
        <f t="shared" ref="I53" si="8">I54+I55</f>
        <v>90000</v>
      </c>
      <c r="J53" s="10"/>
      <c r="K53" s="54"/>
      <c r="L53" s="55"/>
    </row>
    <row r="54" spans="1:12" ht="25.5">
      <c r="A54" s="63" t="s">
        <v>143</v>
      </c>
      <c r="B54" s="12">
        <v>650</v>
      </c>
      <c r="C54" s="12" t="s">
        <v>54</v>
      </c>
      <c r="D54" s="38">
        <v>13</v>
      </c>
      <c r="E54" s="38" t="s">
        <v>273</v>
      </c>
      <c r="F54" s="12" t="s">
        <v>142</v>
      </c>
      <c r="G54" s="136">
        <v>5000</v>
      </c>
      <c r="H54" s="136"/>
      <c r="I54" s="136">
        <v>5000</v>
      </c>
      <c r="J54" s="10"/>
      <c r="K54" s="54"/>
      <c r="L54" s="55"/>
    </row>
    <row r="55" spans="1:12" ht="15.75" customHeight="1">
      <c r="A55" s="6" t="s">
        <v>251</v>
      </c>
      <c r="B55" s="12">
        <v>650</v>
      </c>
      <c r="C55" s="12" t="s">
        <v>54</v>
      </c>
      <c r="D55" s="38">
        <v>13</v>
      </c>
      <c r="E55" s="38" t="s">
        <v>273</v>
      </c>
      <c r="F55" s="12">
        <v>852</v>
      </c>
      <c r="G55" s="136">
        <v>85000</v>
      </c>
      <c r="H55" s="136"/>
      <c r="I55" s="136">
        <v>85000</v>
      </c>
      <c r="J55" s="10"/>
      <c r="K55" s="54"/>
      <c r="L55" s="55"/>
    </row>
    <row r="56" spans="1:12" ht="38.25">
      <c r="A56" s="6" t="s">
        <v>354</v>
      </c>
      <c r="B56" s="12" t="s">
        <v>63</v>
      </c>
      <c r="C56" s="12" t="s">
        <v>54</v>
      </c>
      <c r="D56" s="38" t="s">
        <v>69</v>
      </c>
      <c r="E56" s="60" t="s">
        <v>355</v>
      </c>
      <c r="F56" s="12"/>
      <c r="G56" s="136">
        <f>G57</f>
        <v>6751670</v>
      </c>
      <c r="H56" s="136"/>
      <c r="I56" s="136">
        <f t="shared" ref="I56" si="9">I57</f>
        <v>6826810</v>
      </c>
      <c r="J56" s="10"/>
      <c r="K56" s="54"/>
      <c r="L56" s="55"/>
    </row>
    <row r="57" spans="1:12" ht="25.5">
      <c r="A57" s="130" t="s">
        <v>203</v>
      </c>
      <c r="B57" s="12">
        <v>650</v>
      </c>
      <c r="C57" s="12" t="s">
        <v>54</v>
      </c>
      <c r="D57" s="38">
        <v>13</v>
      </c>
      <c r="E57" s="60" t="s">
        <v>356</v>
      </c>
      <c r="F57" s="12"/>
      <c r="G57" s="136">
        <f>G58+G63+G67</f>
        <v>6751670</v>
      </c>
      <c r="H57" s="136"/>
      <c r="I57" s="136">
        <f t="shared" ref="I57" si="10">I58+I63+I67</f>
        <v>6826810</v>
      </c>
      <c r="J57" s="10"/>
      <c r="K57" s="54"/>
      <c r="L57" s="55"/>
    </row>
    <row r="58" spans="1:12" ht="63.75">
      <c r="A58" s="20" t="s">
        <v>47</v>
      </c>
      <c r="B58" s="12">
        <v>650</v>
      </c>
      <c r="C58" s="12" t="s">
        <v>54</v>
      </c>
      <c r="D58" s="38">
        <v>13</v>
      </c>
      <c r="E58" s="60" t="s">
        <v>356</v>
      </c>
      <c r="F58" s="12">
        <v>100</v>
      </c>
      <c r="G58" s="136">
        <f>G59</f>
        <v>5600100</v>
      </c>
      <c r="H58" s="136"/>
      <c r="I58" s="136">
        <f t="shared" ref="I58" si="11">I59</f>
        <v>5533000</v>
      </c>
      <c r="J58" s="10"/>
      <c r="K58" s="54"/>
      <c r="L58" s="55"/>
    </row>
    <row r="59" spans="1:12" ht="25.5">
      <c r="A59" s="6" t="s">
        <v>48</v>
      </c>
      <c r="B59" s="12">
        <v>650</v>
      </c>
      <c r="C59" s="12" t="s">
        <v>54</v>
      </c>
      <c r="D59" s="38">
        <v>13</v>
      </c>
      <c r="E59" s="60" t="s">
        <v>356</v>
      </c>
      <c r="F59" s="12">
        <v>110</v>
      </c>
      <c r="G59" s="136">
        <f>G60+G61+G62</f>
        <v>5600100</v>
      </c>
      <c r="H59" s="136"/>
      <c r="I59" s="136">
        <f t="shared" ref="I59" si="12">I60+I61+I62</f>
        <v>5533000</v>
      </c>
      <c r="J59" s="10"/>
      <c r="K59" s="54"/>
      <c r="L59" s="55"/>
    </row>
    <row r="60" spans="1:12">
      <c r="A60" s="6" t="s">
        <v>349</v>
      </c>
      <c r="B60" s="12">
        <v>650</v>
      </c>
      <c r="C60" s="12" t="s">
        <v>54</v>
      </c>
      <c r="D60" s="38">
        <v>13</v>
      </c>
      <c r="E60" s="60" t="s">
        <v>356</v>
      </c>
      <c r="F60" s="12">
        <v>111</v>
      </c>
      <c r="G60" s="136">
        <v>4160000</v>
      </c>
      <c r="H60" s="150"/>
      <c r="I60" s="136">
        <v>4160000</v>
      </c>
      <c r="J60" s="10"/>
      <c r="K60" s="54"/>
      <c r="L60" s="55"/>
    </row>
    <row r="61" spans="1:12" ht="25.5">
      <c r="A61" s="6" t="s">
        <v>350</v>
      </c>
      <c r="B61" s="12">
        <v>650</v>
      </c>
      <c r="C61" s="12" t="s">
        <v>54</v>
      </c>
      <c r="D61" s="38">
        <v>13</v>
      </c>
      <c r="E61" s="60" t="s">
        <v>356</v>
      </c>
      <c r="F61" s="12">
        <v>112</v>
      </c>
      <c r="G61" s="136">
        <v>184100</v>
      </c>
      <c r="H61" s="150"/>
      <c r="I61" s="136">
        <v>117000</v>
      </c>
      <c r="J61" s="10"/>
      <c r="K61" s="54"/>
      <c r="L61" s="55"/>
    </row>
    <row r="62" spans="1:12" ht="51">
      <c r="A62" s="6" t="s">
        <v>351</v>
      </c>
      <c r="B62" s="12" t="s">
        <v>63</v>
      </c>
      <c r="C62" s="12" t="s">
        <v>54</v>
      </c>
      <c r="D62" s="38" t="s">
        <v>69</v>
      </c>
      <c r="E62" s="60" t="s">
        <v>356</v>
      </c>
      <c r="F62" s="12" t="s">
        <v>141</v>
      </c>
      <c r="G62" s="136">
        <v>1256000</v>
      </c>
      <c r="H62" s="150"/>
      <c r="I62" s="136">
        <v>1256000</v>
      </c>
      <c r="J62" s="10"/>
      <c r="K62" s="54"/>
      <c r="L62" s="55"/>
    </row>
    <row r="63" spans="1:12" ht="25.5">
      <c r="A63" s="6" t="s">
        <v>248</v>
      </c>
      <c r="B63" s="12" t="s">
        <v>63</v>
      </c>
      <c r="C63" s="12" t="s">
        <v>54</v>
      </c>
      <c r="D63" s="38">
        <v>13</v>
      </c>
      <c r="E63" s="60" t="s">
        <v>356</v>
      </c>
      <c r="F63" s="12" t="s">
        <v>66</v>
      </c>
      <c r="G63" s="136">
        <f>G64</f>
        <v>1145170</v>
      </c>
      <c r="H63" s="136"/>
      <c r="I63" s="136">
        <f t="shared" ref="I63" si="13">I64</f>
        <v>1287010</v>
      </c>
      <c r="J63" s="10"/>
      <c r="K63" s="54"/>
      <c r="L63" s="55"/>
    </row>
    <row r="64" spans="1:12" ht="38.25">
      <c r="A64" s="6" t="s">
        <v>85</v>
      </c>
      <c r="B64" s="12">
        <v>650</v>
      </c>
      <c r="C64" s="12" t="s">
        <v>54</v>
      </c>
      <c r="D64" s="38">
        <v>13</v>
      </c>
      <c r="E64" s="60" t="s">
        <v>356</v>
      </c>
      <c r="F64" s="12">
        <v>240</v>
      </c>
      <c r="G64" s="136">
        <f>G65+G66</f>
        <v>1145170</v>
      </c>
      <c r="H64" s="136"/>
      <c r="I64" s="136">
        <f t="shared" ref="I64" si="14">I65+I66</f>
        <v>1287010</v>
      </c>
      <c r="J64" s="10"/>
      <c r="K64" s="54"/>
      <c r="L64" s="55"/>
    </row>
    <row r="65" spans="1:12" ht="25.5">
      <c r="A65" s="6" t="s">
        <v>44</v>
      </c>
      <c r="B65" s="12">
        <v>650</v>
      </c>
      <c r="C65" s="12" t="s">
        <v>54</v>
      </c>
      <c r="D65" s="38" t="s">
        <v>69</v>
      </c>
      <c r="E65" s="60" t="s">
        <v>356</v>
      </c>
      <c r="F65" s="12">
        <v>242</v>
      </c>
      <c r="G65" s="136">
        <v>12300</v>
      </c>
      <c r="H65" s="150"/>
      <c r="I65" s="136">
        <v>12900</v>
      </c>
      <c r="J65" s="10"/>
      <c r="K65" s="54"/>
      <c r="L65" s="55"/>
    </row>
    <row r="66" spans="1:12" ht="38.25">
      <c r="A66" s="6" t="s">
        <v>86</v>
      </c>
      <c r="B66" s="12">
        <v>650</v>
      </c>
      <c r="C66" s="12" t="s">
        <v>54</v>
      </c>
      <c r="D66" s="38">
        <v>13</v>
      </c>
      <c r="E66" s="60" t="s">
        <v>356</v>
      </c>
      <c r="F66" s="12">
        <v>244</v>
      </c>
      <c r="G66" s="136">
        <f>8600+56700+692400+375170</f>
        <v>1132870</v>
      </c>
      <c r="H66" s="150"/>
      <c r="I66" s="136">
        <f>9000+59500+727000+478610</f>
        <v>1274110</v>
      </c>
      <c r="J66" s="10"/>
      <c r="K66" s="54"/>
      <c r="L66" s="55"/>
    </row>
    <row r="67" spans="1:12">
      <c r="A67" s="6" t="s">
        <v>38</v>
      </c>
      <c r="B67" s="12">
        <v>650</v>
      </c>
      <c r="C67" s="12" t="s">
        <v>54</v>
      </c>
      <c r="D67" s="38">
        <v>13</v>
      </c>
      <c r="E67" s="60" t="s">
        <v>356</v>
      </c>
      <c r="F67" s="12">
        <v>800</v>
      </c>
      <c r="G67" s="136">
        <f>G68</f>
        <v>6400</v>
      </c>
      <c r="H67" s="150"/>
      <c r="I67" s="136">
        <f>I68</f>
        <v>6800</v>
      </c>
      <c r="J67" s="10"/>
      <c r="K67" s="54"/>
      <c r="L67" s="55"/>
    </row>
    <row r="68" spans="1:12">
      <c r="A68" s="6" t="s">
        <v>250</v>
      </c>
      <c r="B68" s="12">
        <v>650</v>
      </c>
      <c r="C68" s="12" t="s">
        <v>54</v>
      </c>
      <c r="D68" s="38">
        <v>13</v>
      </c>
      <c r="E68" s="60" t="s">
        <v>356</v>
      </c>
      <c r="F68" s="12">
        <v>850</v>
      </c>
      <c r="G68" s="136">
        <f>G69+G70</f>
        <v>6400</v>
      </c>
      <c r="H68" s="150"/>
      <c r="I68" s="136">
        <f>I69+I70</f>
        <v>6800</v>
      </c>
      <c r="J68" s="10"/>
      <c r="K68" s="54"/>
      <c r="L68" s="55"/>
    </row>
    <row r="69" spans="1:12" ht="25.5">
      <c r="A69" s="63" t="s">
        <v>143</v>
      </c>
      <c r="B69" s="12" t="s">
        <v>63</v>
      </c>
      <c r="C69" s="12" t="s">
        <v>54</v>
      </c>
      <c r="D69" s="38" t="s">
        <v>69</v>
      </c>
      <c r="E69" s="60" t="s">
        <v>356</v>
      </c>
      <c r="F69" s="12" t="s">
        <v>142</v>
      </c>
      <c r="G69" s="136">
        <v>3200</v>
      </c>
      <c r="H69" s="150"/>
      <c r="I69" s="136">
        <v>3400</v>
      </c>
      <c r="J69" s="10"/>
      <c r="K69" s="54"/>
      <c r="L69" s="55"/>
    </row>
    <row r="70" spans="1:12">
      <c r="A70" s="6" t="s">
        <v>251</v>
      </c>
      <c r="B70" s="12">
        <v>650</v>
      </c>
      <c r="C70" s="12" t="s">
        <v>54</v>
      </c>
      <c r="D70" s="38">
        <v>13</v>
      </c>
      <c r="E70" s="60" t="s">
        <v>356</v>
      </c>
      <c r="F70" s="12">
        <v>852</v>
      </c>
      <c r="G70" s="136">
        <v>3200</v>
      </c>
      <c r="H70" s="150"/>
      <c r="I70" s="136">
        <v>3400</v>
      </c>
      <c r="J70" s="10"/>
      <c r="K70" s="54"/>
      <c r="L70" s="55"/>
    </row>
    <row r="71" spans="1:12" ht="38.25">
      <c r="A71" s="72" t="s">
        <v>270</v>
      </c>
      <c r="B71" s="12">
        <v>650</v>
      </c>
      <c r="C71" s="12" t="s">
        <v>54</v>
      </c>
      <c r="D71" s="38">
        <v>13</v>
      </c>
      <c r="E71" s="38" t="s">
        <v>375</v>
      </c>
      <c r="F71" s="12"/>
      <c r="G71" s="136">
        <f>G73</f>
        <v>300000</v>
      </c>
      <c r="H71" s="150"/>
      <c r="I71" s="136">
        <f>I73</f>
        <v>250000</v>
      </c>
      <c r="J71" s="10"/>
      <c r="K71" s="54"/>
      <c r="L71" s="55"/>
    </row>
    <row r="72" spans="1:12" ht="25.5">
      <c r="A72" s="70" t="s">
        <v>372</v>
      </c>
      <c r="B72" s="12" t="s">
        <v>63</v>
      </c>
      <c r="C72" s="12" t="s">
        <v>54</v>
      </c>
      <c r="D72" s="38" t="s">
        <v>69</v>
      </c>
      <c r="E72" s="38" t="s">
        <v>271</v>
      </c>
      <c r="F72" s="12"/>
      <c r="G72" s="136">
        <f>G73</f>
        <v>300000</v>
      </c>
      <c r="H72" s="150"/>
      <c r="I72" s="136">
        <f>I73</f>
        <v>250000</v>
      </c>
      <c r="J72" s="10"/>
      <c r="K72" s="54"/>
      <c r="L72" s="55"/>
    </row>
    <row r="73" spans="1:12" ht="63.75">
      <c r="A73" s="20" t="s">
        <v>47</v>
      </c>
      <c r="B73" s="12">
        <v>650</v>
      </c>
      <c r="C73" s="12" t="s">
        <v>54</v>
      </c>
      <c r="D73" s="38">
        <v>13</v>
      </c>
      <c r="E73" s="38" t="s">
        <v>271</v>
      </c>
      <c r="F73" s="12">
        <v>100</v>
      </c>
      <c r="G73" s="136">
        <f>G74</f>
        <v>300000</v>
      </c>
      <c r="H73" s="150"/>
      <c r="I73" s="136">
        <f>I74</f>
        <v>250000</v>
      </c>
      <c r="J73" s="150"/>
      <c r="K73" s="54"/>
      <c r="L73" s="55"/>
    </row>
    <row r="74" spans="1:12" ht="25.5">
      <c r="A74" s="6" t="s">
        <v>37</v>
      </c>
      <c r="B74" s="12">
        <v>650</v>
      </c>
      <c r="C74" s="12" t="s">
        <v>54</v>
      </c>
      <c r="D74" s="38">
        <v>13</v>
      </c>
      <c r="E74" s="38" t="s">
        <v>271</v>
      </c>
      <c r="F74" s="12">
        <v>120</v>
      </c>
      <c r="G74" s="136">
        <f>G75</f>
        <v>300000</v>
      </c>
      <c r="H74" s="150"/>
      <c r="I74" s="136">
        <f>I75</f>
        <v>250000</v>
      </c>
      <c r="J74" s="150"/>
      <c r="K74" s="54"/>
      <c r="L74" s="55"/>
    </row>
    <row r="75" spans="1:12" ht="38.25">
      <c r="A75" s="6" t="s">
        <v>84</v>
      </c>
      <c r="B75" s="12">
        <v>650</v>
      </c>
      <c r="C75" s="12" t="s">
        <v>54</v>
      </c>
      <c r="D75" s="38">
        <v>13</v>
      </c>
      <c r="E75" s="38" t="s">
        <v>271</v>
      </c>
      <c r="F75" s="12">
        <v>122</v>
      </c>
      <c r="G75" s="136">
        <v>300000</v>
      </c>
      <c r="H75" s="150"/>
      <c r="I75" s="136">
        <v>250000</v>
      </c>
      <c r="J75" s="150"/>
      <c r="K75" s="54"/>
      <c r="L75" s="55"/>
    </row>
    <row r="76" spans="1:12" ht="38.25">
      <c r="A76" s="6" t="s">
        <v>274</v>
      </c>
      <c r="B76" s="12">
        <v>650</v>
      </c>
      <c r="C76" s="12" t="s">
        <v>54</v>
      </c>
      <c r="D76" s="38">
        <v>13</v>
      </c>
      <c r="E76" s="38" t="s">
        <v>376</v>
      </c>
      <c r="F76" s="12"/>
      <c r="G76" s="136">
        <f>G78</f>
        <v>25000</v>
      </c>
      <c r="H76" s="150"/>
      <c r="I76" s="136">
        <f>I78</f>
        <v>25000</v>
      </c>
      <c r="J76" s="150"/>
      <c r="K76" s="53"/>
      <c r="L76" s="52"/>
    </row>
    <row r="77" spans="1:12" ht="25.5">
      <c r="A77" s="70" t="s">
        <v>372</v>
      </c>
      <c r="B77" s="12" t="s">
        <v>63</v>
      </c>
      <c r="C77" s="12" t="s">
        <v>54</v>
      </c>
      <c r="D77" s="38" t="s">
        <v>69</v>
      </c>
      <c r="E77" s="38" t="s">
        <v>275</v>
      </c>
      <c r="F77" s="12"/>
      <c r="G77" s="136">
        <f>G78</f>
        <v>25000</v>
      </c>
      <c r="H77" s="150"/>
      <c r="I77" s="136">
        <f>I78</f>
        <v>25000</v>
      </c>
      <c r="J77" s="150"/>
      <c r="K77" s="53"/>
      <c r="L77" s="52"/>
    </row>
    <row r="78" spans="1:12">
      <c r="A78" s="6" t="s">
        <v>38</v>
      </c>
      <c r="B78" s="12">
        <v>650</v>
      </c>
      <c r="C78" s="12" t="s">
        <v>54</v>
      </c>
      <c r="D78" s="38">
        <v>13</v>
      </c>
      <c r="E78" s="38" t="s">
        <v>275</v>
      </c>
      <c r="F78" s="12" t="s">
        <v>276</v>
      </c>
      <c r="G78" s="136">
        <f>G79</f>
        <v>25000</v>
      </c>
      <c r="H78" s="150"/>
      <c r="I78" s="136">
        <f>I79</f>
        <v>25000</v>
      </c>
      <c r="J78" s="150"/>
      <c r="K78" s="53"/>
      <c r="L78" s="52"/>
    </row>
    <row r="79" spans="1:12">
      <c r="A79" s="6" t="s">
        <v>250</v>
      </c>
      <c r="B79" s="12">
        <v>650</v>
      </c>
      <c r="C79" s="12" t="s">
        <v>54</v>
      </c>
      <c r="D79" s="38">
        <v>13</v>
      </c>
      <c r="E79" s="38" t="s">
        <v>275</v>
      </c>
      <c r="F79" s="12" t="s">
        <v>93</v>
      </c>
      <c r="G79" s="136">
        <f>G80</f>
        <v>25000</v>
      </c>
      <c r="H79" s="150"/>
      <c r="I79" s="136">
        <f>I80</f>
        <v>25000</v>
      </c>
      <c r="J79" s="150"/>
      <c r="K79" s="53"/>
      <c r="L79" s="52"/>
    </row>
    <row r="80" spans="1:12">
      <c r="A80" s="6" t="s">
        <v>277</v>
      </c>
      <c r="B80" s="12">
        <v>650</v>
      </c>
      <c r="C80" s="12" t="s">
        <v>54</v>
      </c>
      <c r="D80" s="38">
        <v>13</v>
      </c>
      <c r="E80" s="38" t="s">
        <v>275</v>
      </c>
      <c r="F80" s="12" t="s">
        <v>278</v>
      </c>
      <c r="G80" s="136">
        <v>25000</v>
      </c>
      <c r="H80" s="150"/>
      <c r="I80" s="136">
        <v>25000</v>
      </c>
      <c r="J80" s="150"/>
      <c r="K80" s="53"/>
      <c r="L80" s="52"/>
    </row>
    <row r="81" spans="1:12">
      <c r="A81" s="6" t="s">
        <v>88</v>
      </c>
      <c r="B81" s="12" t="s">
        <v>63</v>
      </c>
      <c r="C81" s="12" t="s">
        <v>54</v>
      </c>
      <c r="D81" s="38" t="s">
        <v>69</v>
      </c>
      <c r="E81" s="38" t="s">
        <v>127</v>
      </c>
      <c r="F81" s="12"/>
      <c r="G81" s="136">
        <f>G82</f>
        <v>1072560</v>
      </c>
      <c r="H81" s="150"/>
      <c r="I81" s="136">
        <f>I82</f>
        <v>2156670</v>
      </c>
      <c r="J81" s="150"/>
      <c r="K81" s="53"/>
      <c r="L81" s="52"/>
    </row>
    <row r="82" spans="1:12">
      <c r="A82" s="6" t="s">
        <v>327</v>
      </c>
      <c r="B82" s="12" t="s">
        <v>63</v>
      </c>
      <c r="C82" s="12" t="s">
        <v>54</v>
      </c>
      <c r="D82" s="38" t="s">
        <v>69</v>
      </c>
      <c r="E82" s="126">
        <v>6000009990</v>
      </c>
      <c r="F82" s="39"/>
      <c r="G82" s="136">
        <f>G83</f>
        <v>1072560</v>
      </c>
      <c r="H82" s="150"/>
      <c r="I82" s="136">
        <f>I83</f>
        <v>2156670</v>
      </c>
      <c r="J82" s="150"/>
      <c r="K82" s="53"/>
      <c r="L82" s="52"/>
    </row>
    <row r="83" spans="1:12">
      <c r="A83" s="6" t="s">
        <v>43</v>
      </c>
      <c r="B83" s="12" t="s">
        <v>63</v>
      </c>
      <c r="C83" s="12" t="s">
        <v>54</v>
      </c>
      <c r="D83" s="38" t="s">
        <v>69</v>
      </c>
      <c r="E83" s="127">
        <v>6000009990</v>
      </c>
      <c r="F83" s="121">
        <v>870</v>
      </c>
      <c r="G83" s="136">
        <v>1072560</v>
      </c>
      <c r="H83" s="150"/>
      <c r="I83" s="136">
        <v>2156670</v>
      </c>
      <c r="J83" s="150"/>
      <c r="K83" s="53"/>
      <c r="L83" s="52"/>
    </row>
    <row r="84" spans="1:12">
      <c r="A84" s="13" t="s">
        <v>10</v>
      </c>
      <c r="B84" s="14">
        <v>650</v>
      </c>
      <c r="C84" s="14" t="s">
        <v>55</v>
      </c>
      <c r="D84" s="35"/>
      <c r="E84" s="35"/>
      <c r="F84" s="14"/>
      <c r="G84" s="134">
        <f>G85</f>
        <v>397700</v>
      </c>
      <c r="H84" s="134">
        <f t="shared" ref="H84:H96" si="15">G84</f>
        <v>397700</v>
      </c>
      <c r="I84" s="134">
        <f>I85</f>
        <v>411000</v>
      </c>
      <c r="J84" s="134">
        <f t="shared" ref="J84:J85" si="16">I84</f>
        <v>411000</v>
      </c>
      <c r="K84" s="53"/>
      <c r="L84" s="52"/>
    </row>
    <row r="85" spans="1:12">
      <c r="A85" s="23" t="s">
        <v>11</v>
      </c>
      <c r="B85" s="36">
        <v>650</v>
      </c>
      <c r="C85" s="36" t="s">
        <v>55</v>
      </c>
      <c r="D85" s="37" t="s">
        <v>57</v>
      </c>
      <c r="E85" s="37"/>
      <c r="F85" s="36"/>
      <c r="G85" s="135">
        <f>G86</f>
        <v>397700</v>
      </c>
      <c r="H85" s="135">
        <f t="shared" si="15"/>
        <v>397700</v>
      </c>
      <c r="I85" s="135">
        <f>I86</f>
        <v>411000</v>
      </c>
      <c r="J85" s="135">
        <f t="shared" si="16"/>
        <v>411000</v>
      </c>
      <c r="K85" s="53"/>
      <c r="L85" s="52"/>
    </row>
    <row r="86" spans="1:12" ht="39.75" customHeight="1">
      <c r="A86" s="20" t="s">
        <v>264</v>
      </c>
      <c r="B86" s="12">
        <v>650</v>
      </c>
      <c r="C86" s="12" t="s">
        <v>55</v>
      </c>
      <c r="D86" s="38" t="s">
        <v>57</v>
      </c>
      <c r="E86" s="38" t="s">
        <v>265</v>
      </c>
      <c r="F86" s="12"/>
      <c r="G86" s="136">
        <f>G88</f>
        <v>397700</v>
      </c>
      <c r="H86" s="136">
        <f t="shared" si="15"/>
        <v>397700</v>
      </c>
      <c r="I86" s="136">
        <f>I87</f>
        <v>411000</v>
      </c>
      <c r="J86" s="136">
        <f>I86</f>
        <v>411000</v>
      </c>
      <c r="K86" s="53"/>
      <c r="L86" s="52"/>
    </row>
    <row r="87" spans="1:12" ht="63.75">
      <c r="A87" s="20" t="s">
        <v>352</v>
      </c>
      <c r="B87" s="12" t="s">
        <v>63</v>
      </c>
      <c r="C87" s="12" t="s">
        <v>55</v>
      </c>
      <c r="D87" s="38" t="s">
        <v>57</v>
      </c>
      <c r="E87" s="60" t="s">
        <v>353</v>
      </c>
      <c r="F87" s="12"/>
      <c r="G87" s="136">
        <f>G88</f>
        <v>397700</v>
      </c>
      <c r="H87" s="151">
        <f>H88</f>
        <v>397700</v>
      </c>
      <c r="I87" s="136">
        <f>I88</f>
        <v>411000</v>
      </c>
      <c r="J87" s="136">
        <f>I87</f>
        <v>411000</v>
      </c>
      <c r="K87" s="53"/>
      <c r="L87" s="52"/>
    </row>
    <row r="88" spans="1:12" ht="51">
      <c r="A88" s="6" t="s">
        <v>279</v>
      </c>
      <c r="B88" s="12">
        <v>650</v>
      </c>
      <c r="C88" s="12" t="s">
        <v>55</v>
      </c>
      <c r="D88" s="38" t="s">
        <v>57</v>
      </c>
      <c r="E88" s="38" t="s">
        <v>378</v>
      </c>
      <c r="F88" s="12"/>
      <c r="G88" s="136">
        <f>G90+G94</f>
        <v>397700</v>
      </c>
      <c r="H88" s="136">
        <f t="shared" si="15"/>
        <v>397700</v>
      </c>
      <c r="I88" s="136">
        <f>I90+I94</f>
        <v>411000</v>
      </c>
      <c r="J88" s="136">
        <f t="shared" ref="J88:J91" si="17">I88</f>
        <v>411000</v>
      </c>
      <c r="K88" s="53"/>
      <c r="L88" s="52"/>
    </row>
    <row r="89" spans="1:12" ht="38.25">
      <c r="A89" s="6" t="s">
        <v>377</v>
      </c>
      <c r="B89" s="12" t="s">
        <v>63</v>
      </c>
      <c r="C89" s="12" t="s">
        <v>55</v>
      </c>
      <c r="D89" s="38" t="s">
        <v>57</v>
      </c>
      <c r="E89" s="38" t="s">
        <v>280</v>
      </c>
      <c r="F89" s="12"/>
      <c r="G89" s="157">
        <f>G90+G94</f>
        <v>397700</v>
      </c>
      <c r="H89" s="157">
        <f>H90+H94</f>
        <v>397700</v>
      </c>
      <c r="I89" s="157">
        <f>I91+I95</f>
        <v>411000</v>
      </c>
      <c r="J89" s="157">
        <f t="shared" ref="J89" si="18">I89</f>
        <v>411000</v>
      </c>
    </row>
    <row r="90" spans="1:12" ht="63.75">
      <c r="A90" s="20" t="s">
        <v>47</v>
      </c>
      <c r="B90" s="12">
        <v>650</v>
      </c>
      <c r="C90" s="12" t="s">
        <v>55</v>
      </c>
      <c r="D90" s="38" t="s">
        <v>57</v>
      </c>
      <c r="E90" s="38" t="s">
        <v>280</v>
      </c>
      <c r="F90" s="12">
        <v>100</v>
      </c>
      <c r="G90" s="157">
        <f>G91</f>
        <v>377500</v>
      </c>
      <c r="H90" s="157">
        <f t="shared" si="15"/>
        <v>377500</v>
      </c>
      <c r="I90" s="157">
        <f>I91</f>
        <v>390600</v>
      </c>
      <c r="J90" s="157">
        <f t="shared" si="17"/>
        <v>390600</v>
      </c>
      <c r="K90" s="53"/>
      <c r="L90" s="52"/>
    </row>
    <row r="91" spans="1:12" ht="25.5">
      <c r="A91" s="6" t="s">
        <v>37</v>
      </c>
      <c r="B91" s="12">
        <v>650</v>
      </c>
      <c r="C91" s="12" t="s">
        <v>55</v>
      </c>
      <c r="D91" s="38" t="s">
        <v>57</v>
      </c>
      <c r="E91" s="38" t="s">
        <v>280</v>
      </c>
      <c r="F91" s="12">
        <v>120</v>
      </c>
      <c r="G91" s="157">
        <f>G92+G93</f>
        <v>377500</v>
      </c>
      <c r="H91" s="157">
        <f t="shared" si="15"/>
        <v>377500</v>
      </c>
      <c r="I91" s="157">
        <f>I92+I93</f>
        <v>390600</v>
      </c>
      <c r="J91" s="157">
        <f t="shared" si="17"/>
        <v>390600</v>
      </c>
      <c r="K91" s="53"/>
      <c r="L91" s="52"/>
    </row>
    <row r="92" spans="1:12" ht="25.5">
      <c r="A92" s="6" t="s">
        <v>129</v>
      </c>
      <c r="B92" s="12">
        <v>650</v>
      </c>
      <c r="C92" s="12" t="s">
        <v>55</v>
      </c>
      <c r="D92" s="38" t="s">
        <v>57</v>
      </c>
      <c r="E92" s="38" t="s">
        <v>280</v>
      </c>
      <c r="F92" s="12">
        <v>121</v>
      </c>
      <c r="G92" s="157">
        <v>290000</v>
      </c>
      <c r="H92" s="157">
        <f t="shared" si="15"/>
        <v>290000</v>
      </c>
      <c r="I92" s="157">
        <v>300000</v>
      </c>
      <c r="J92" s="157">
        <f>I92</f>
        <v>300000</v>
      </c>
      <c r="K92" s="54"/>
      <c r="L92" s="55"/>
    </row>
    <row r="93" spans="1:12" ht="39.75" customHeight="1">
      <c r="A93" s="6" t="s">
        <v>130</v>
      </c>
      <c r="B93" s="12" t="s">
        <v>63</v>
      </c>
      <c r="C93" s="12" t="s">
        <v>55</v>
      </c>
      <c r="D93" s="38" t="s">
        <v>57</v>
      </c>
      <c r="E93" s="38" t="s">
        <v>280</v>
      </c>
      <c r="F93" s="12" t="s">
        <v>128</v>
      </c>
      <c r="G93" s="157">
        <v>87500</v>
      </c>
      <c r="H93" s="157">
        <f>G93</f>
        <v>87500</v>
      </c>
      <c r="I93" s="158">
        <v>90600</v>
      </c>
      <c r="J93" s="158">
        <f t="shared" ref="J93:J105" si="19">I93</f>
        <v>90600</v>
      </c>
      <c r="K93" s="53"/>
      <c r="L93" s="52"/>
    </row>
    <row r="94" spans="1:12" ht="25.5">
      <c r="A94" s="6" t="s">
        <v>248</v>
      </c>
      <c r="B94" s="12">
        <v>650</v>
      </c>
      <c r="C94" s="12" t="s">
        <v>55</v>
      </c>
      <c r="D94" s="38" t="s">
        <v>57</v>
      </c>
      <c r="E94" s="38" t="s">
        <v>280</v>
      </c>
      <c r="F94" s="12">
        <v>200</v>
      </c>
      <c r="G94" s="157">
        <f>G95</f>
        <v>20200</v>
      </c>
      <c r="H94" s="157">
        <f t="shared" si="15"/>
        <v>20200</v>
      </c>
      <c r="I94" s="157">
        <f>I95</f>
        <v>20400</v>
      </c>
      <c r="J94" s="157">
        <f t="shared" si="19"/>
        <v>20400</v>
      </c>
      <c r="K94" s="53"/>
      <c r="L94" s="52"/>
    </row>
    <row r="95" spans="1:12" ht="38.25">
      <c r="A95" s="6" t="s">
        <v>85</v>
      </c>
      <c r="B95" s="12">
        <v>650</v>
      </c>
      <c r="C95" s="12" t="s">
        <v>55</v>
      </c>
      <c r="D95" s="38" t="s">
        <v>57</v>
      </c>
      <c r="E95" s="38" t="s">
        <v>280</v>
      </c>
      <c r="F95" s="12">
        <v>240</v>
      </c>
      <c r="G95" s="157">
        <f>G96+G97</f>
        <v>20200</v>
      </c>
      <c r="H95" s="157">
        <f t="shared" si="15"/>
        <v>20200</v>
      </c>
      <c r="I95" s="157">
        <f>I96+I97</f>
        <v>20400</v>
      </c>
      <c r="J95" s="157">
        <f t="shared" si="19"/>
        <v>20400</v>
      </c>
      <c r="K95" s="53"/>
      <c r="L95" s="52"/>
    </row>
    <row r="96" spans="1:12" ht="25.5">
      <c r="A96" s="6" t="s">
        <v>44</v>
      </c>
      <c r="B96" s="12">
        <v>650</v>
      </c>
      <c r="C96" s="12" t="s">
        <v>55</v>
      </c>
      <c r="D96" s="38" t="s">
        <v>57</v>
      </c>
      <c r="E96" s="38" t="s">
        <v>280</v>
      </c>
      <c r="F96" s="12">
        <v>242</v>
      </c>
      <c r="G96" s="157">
        <v>11000</v>
      </c>
      <c r="H96" s="157">
        <f t="shared" si="15"/>
        <v>11000</v>
      </c>
      <c r="I96" s="157">
        <v>11000</v>
      </c>
      <c r="J96" s="157">
        <f t="shared" si="19"/>
        <v>11000</v>
      </c>
      <c r="K96" s="53"/>
      <c r="L96" s="52"/>
    </row>
    <row r="97" spans="1:12" ht="38.25">
      <c r="A97" s="6" t="s">
        <v>86</v>
      </c>
      <c r="B97" s="12" t="s">
        <v>63</v>
      </c>
      <c r="C97" s="12" t="s">
        <v>55</v>
      </c>
      <c r="D97" s="38" t="s">
        <v>57</v>
      </c>
      <c r="E97" s="38" t="s">
        <v>280</v>
      </c>
      <c r="F97" s="12">
        <v>244</v>
      </c>
      <c r="G97" s="157">
        <v>9200</v>
      </c>
      <c r="H97" s="157">
        <f>G97</f>
        <v>9200</v>
      </c>
      <c r="I97" s="157">
        <v>9400</v>
      </c>
      <c r="J97" s="157">
        <f t="shared" si="19"/>
        <v>9400</v>
      </c>
      <c r="K97" s="53"/>
      <c r="L97" s="52"/>
    </row>
    <row r="98" spans="1:12" ht="25.5">
      <c r="A98" s="24" t="s">
        <v>12</v>
      </c>
      <c r="B98" s="14">
        <v>650</v>
      </c>
      <c r="C98" s="14" t="s">
        <v>57</v>
      </c>
      <c r="D98" s="35"/>
      <c r="E98" s="35"/>
      <c r="F98" s="14"/>
      <c r="G98" s="134">
        <f>G99+G115</f>
        <v>538890</v>
      </c>
      <c r="H98" s="134">
        <f>H99</f>
        <v>100060</v>
      </c>
      <c r="I98" s="134">
        <f>I99+I115</f>
        <v>529970</v>
      </c>
      <c r="J98" s="134">
        <f>J99</f>
        <v>100060</v>
      </c>
      <c r="K98" s="53"/>
      <c r="L98" s="52"/>
    </row>
    <row r="99" spans="1:12">
      <c r="A99" s="25" t="s">
        <v>13</v>
      </c>
      <c r="B99" s="36">
        <v>650</v>
      </c>
      <c r="C99" s="36" t="s">
        <v>57</v>
      </c>
      <c r="D99" s="37" t="s">
        <v>56</v>
      </c>
      <c r="E99" s="37"/>
      <c r="F99" s="36"/>
      <c r="G99" s="135">
        <f>G100</f>
        <v>100060</v>
      </c>
      <c r="H99" s="135">
        <f>G99</f>
        <v>100060</v>
      </c>
      <c r="I99" s="135">
        <f t="shared" ref="I99:I104" si="20">I100</f>
        <v>100060</v>
      </c>
      <c r="J99" s="135">
        <f>I99</f>
        <v>100060</v>
      </c>
      <c r="K99" s="53"/>
      <c r="L99" s="52"/>
    </row>
    <row r="100" spans="1:12" ht="41.25" customHeight="1">
      <c r="A100" s="20" t="s">
        <v>264</v>
      </c>
      <c r="B100" s="41" t="s">
        <v>63</v>
      </c>
      <c r="C100" s="42" t="s">
        <v>57</v>
      </c>
      <c r="D100" s="22" t="s">
        <v>56</v>
      </c>
      <c r="E100" s="38" t="s">
        <v>265</v>
      </c>
      <c r="F100" s="41"/>
      <c r="G100" s="138">
        <f>G102+G111</f>
        <v>100060</v>
      </c>
      <c r="H100" s="138">
        <f t="shared" ref="H100:H105" si="21">G100</f>
        <v>100060</v>
      </c>
      <c r="I100" s="136">
        <f t="shared" si="20"/>
        <v>100060</v>
      </c>
      <c r="J100" s="136">
        <f>I100</f>
        <v>100060</v>
      </c>
      <c r="K100" s="53"/>
      <c r="L100" s="52"/>
    </row>
    <row r="101" spans="1:12" ht="63.75">
      <c r="A101" s="20" t="s">
        <v>352</v>
      </c>
      <c r="B101" s="12" t="s">
        <v>63</v>
      </c>
      <c r="C101" s="12" t="s">
        <v>57</v>
      </c>
      <c r="D101" s="38" t="s">
        <v>56</v>
      </c>
      <c r="E101" s="60" t="s">
        <v>353</v>
      </c>
      <c r="F101" s="12"/>
      <c r="G101" s="136">
        <f>G102+G111</f>
        <v>100060</v>
      </c>
      <c r="H101" s="136">
        <f t="shared" ref="H101:J101" si="22">H102+H111</f>
        <v>100060</v>
      </c>
      <c r="I101" s="136">
        <f t="shared" si="22"/>
        <v>100060</v>
      </c>
      <c r="J101" s="136">
        <f t="shared" si="22"/>
        <v>100060</v>
      </c>
      <c r="K101" s="53"/>
      <c r="L101" s="52"/>
    </row>
    <row r="102" spans="1:12" ht="42.75" customHeight="1">
      <c r="A102" s="19" t="s">
        <v>281</v>
      </c>
      <c r="B102" s="12">
        <v>650</v>
      </c>
      <c r="C102" s="12" t="s">
        <v>57</v>
      </c>
      <c r="D102" s="38" t="s">
        <v>56</v>
      </c>
      <c r="E102" s="38" t="s">
        <v>380</v>
      </c>
      <c r="F102" s="12"/>
      <c r="G102" s="136">
        <f>G104+G108</f>
        <v>87780</v>
      </c>
      <c r="H102" s="136">
        <f t="shared" si="21"/>
        <v>87780</v>
      </c>
      <c r="I102" s="136">
        <f>I104+I108</f>
        <v>87780</v>
      </c>
      <c r="J102" s="136">
        <f t="shared" si="19"/>
        <v>87780</v>
      </c>
      <c r="K102" s="53"/>
      <c r="L102" s="52"/>
    </row>
    <row r="103" spans="1:12" ht="42.75" customHeight="1">
      <c r="A103" s="19" t="s">
        <v>379</v>
      </c>
      <c r="B103" s="12" t="s">
        <v>63</v>
      </c>
      <c r="C103" s="12" t="s">
        <v>57</v>
      </c>
      <c r="D103" s="38" t="s">
        <v>56</v>
      </c>
      <c r="E103" s="38" t="s">
        <v>282</v>
      </c>
      <c r="F103" s="12"/>
      <c r="G103" s="136">
        <f>G104+G108</f>
        <v>87780</v>
      </c>
      <c r="H103" s="136">
        <f t="shared" ref="H103:J103" si="23">H104+H108</f>
        <v>87780</v>
      </c>
      <c r="I103" s="136">
        <f t="shared" si="23"/>
        <v>87780</v>
      </c>
      <c r="J103" s="136">
        <f t="shared" si="23"/>
        <v>87780</v>
      </c>
      <c r="K103" s="53"/>
      <c r="L103" s="52"/>
    </row>
    <row r="104" spans="1:12" ht="63.75">
      <c r="A104" s="20" t="s">
        <v>47</v>
      </c>
      <c r="B104" s="12" t="s">
        <v>63</v>
      </c>
      <c r="C104" s="42" t="s">
        <v>57</v>
      </c>
      <c r="D104" s="22" t="s">
        <v>56</v>
      </c>
      <c r="E104" s="38" t="s">
        <v>282</v>
      </c>
      <c r="F104" s="12" t="s">
        <v>64</v>
      </c>
      <c r="G104" s="136">
        <f>G105</f>
        <v>71600</v>
      </c>
      <c r="H104" s="136">
        <f t="shared" si="21"/>
        <v>71600</v>
      </c>
      <c r="I104" s="136">
        <f t="shared" si="20"/>
        <v>71600</v>
      </c>
      <c r="J104" s="136">
        <f t="shared" si="19"/>
        <v>71600</v>
      </c>
      <c r="K104" s="53"/>
      <c r="L104" s="52"/>
    </row>
    <row r="105" spans="1:12" ht="25.5">
      <c r="A105" s="6" t="s">
        <v>37</v>
      </c>
      <c r="B105" s="12">
        <v>650</v>
      </c>
      <c r="C105" s="12" t="s">
        <v>57</v>
      </c>
      <c r="D105" s="38" t="s">
        <v>56</v>
      </c>
      <c r="E105" s="38" t="s">
        <v>282</v>
      </c>
      <c r="F105" s="12">
        <v>120</v>
      </c>
      <c r="G105" s="136">
        <f>G106+G107</f>
        <v>71600</v>
      </c>
      <c r="H105" s="136">
        <f t="shared" si="21"/>
        <v>71600</v>
      </c>
      <c r="I105" s="136">
        <f>I106+I107</f>
        <v>71600</v>
      </c>
      <c r="J105" s="136">
        <f t="shared" si="19"/>
        <v>71600</v>
      </c>
      <c r="K105" s="53"/>
      <c r="L105" s="52"/>
    </row>
    <row r="106" spans="1:12" ht="25.5">
      <c r="A106" s="6" t="s">
        <v>129</v>
      </c>
      <c r="B106" s="12">
        <v>650</v>
      </c>
      <c r="C106" s="12" t="s">
        <v>57</v>
      </c>
      <c r="D106" s="38" t="s">
        <v>56</v>
      </c>
      <c r="E106" s="38" t="s">
        <v>282</v>
      </c>
      <c r="F106" s="12">
        <v>121</v>
      </c>
      <c r="G106" s="136">
        <v>55000</v>
      </c>
      <c r="H106" s="136">
        <v>55000</v>
      </c>
      <c r="I106" s="136">
        <v>55000</v>
      </c>
      <c r="J106" s="136">
        <v>55000</v>
      </c>
      <c r="K106" s="53"/>
      <c r="L106" s="52"/>
    </row>
    <row r="107" spans="1:12" ht="51">
      <c r="A107" s="6" t="s">
        <v>130</v>
      </c>
      <c r="B107" s="12" t="s">
        <v>63</v>
      </c>
      <c r="C107" s="12" t="s">
        <v>57</v>
      </c>
      <c r="D107" s="38" t="s">
        <v>56</v>
      </c>
      <c r="E107" s="38" t="s">
        <v>282</v>
      </c>
      <c r="F107" s="12" t="s">
        <v>128</v>
      </c>
      <c r="G107" s="139">
        <v>16600</v>
      </c>
      <c r="H107" s="139">
        <v>16600</v>
      </c>
      <c r="I107" s="139">
        <v>16600</v>
      </c>
      <c r="J107" s="139">
        <v>16600</v>
      </c>
      <c r="K107" s="53"/>
      <c r="L107" s="52"/>
    </row>
    <row r="108" spans="1:12" s="62" customFormat="1" ht="25.5">
      <c r="A108" s="6" t="s">
        <v>248</v>
      </c>
      <c r="B108" s="12" t="s">
        <v>63</v>
      </c>
      <c r="C108" s="12" t="s">
        <v>57</v>
      </c>
      <c r="D108" s="38" t="s">
        <v>56</v>
      </c>
      <c r="E108" s="38" t="s">
        <v>282</v>
      </c>
      <c r="F108" s="12">
        <v>200</v>
      </c>
      <c r="G108" s="136">
        <f>G109</f>
        <v>16180</v>
      </c>
      <c r="H108" s="136">
        <f t="shared" ref="H108:J109" si="24">H109</f>
        <v>16180</v>
      </c>
      <c r="I108" s="136">
        <f t="shared" si="24"/>
        <v>16180</v>
      </c>
      <c r="J108" s="136">
        <f t="shared" si="24"/>
        <v>16180</v>
      </c>
      <c r="K108" s="56"/>
      <c r="L108" s="57"/>
    </row>
    <row r="109" spans="1:12" ht="38.25">
      <c r="A109" s="6" t="s">
        <v>85</v>
      </c>
      <c r="B109" s="12" t="s">
        <v>63</v>
      </c>
      <c r="C109" s="12" t="s">
        <v>57</v>
      </c>
      <c r="D109" s="38" t="s">
        <v>56</v>
      </c>
      <c r="E109" s="38" t="s">
        <v>282</v>
      </c>
      <c r="F109" s="12">
        <v>240</v>
      </c>
      <c r="G109" s="136">
        <f>G110</f>
        <v>16180</v>
      </c>
      <c r="H109" s="136">
        <f t="shared" si="24"/>
        <v>16180</v>
      </c>
      <c r="I109" s="136">
        <f t="shared" si="24"/>
        <v>16180</v>
      </c>
      <c r="J109" s="136">
        <f t="shared" si="24"/>
        <v>16180</v>
      </c>
      <c r="K109" s="53"/>
      <c r="L109" s="52"/>
    </row>
    <row r="110" spans="1:12" ht="38.25">
      <c r="A110" s="6" t="s">
        <v>86</v>
      </c>
      <c r="B110" s="12" t="s">
        <v>63</v>
      </c>
      <c r="C110" s="12" t="s">
        <v>57</v>
      </c>
      <c r="D110" s="38" t="s">
        <v>56</v>
      </c>
      <c r="E110" s="38" t="s">
        <v>282</v>
      </c>
      <c r="F110" s="12">
        <v>244</v>
      </c>
      <c r="G110" s="136">
        <v>16180</v>
      </c>
      <c r="H110" s="136">
        <v>16180</v>
      </c>
      <c r="I110" s="136">
        <v>16180</v>
      </c>
      <c r="J110" s="136">
        <v>16180</v>
      </c>
      <c r="K110" s="53"/>
      <c r="L110" s="52"/>
    </row>
    <row r="111" spans="1:12" ht="51">
      <c r="A111" s="19" t="s">
        <v>283</v>
      </c>
      <c r="B111" s="12">
        <v>650</v>
      </c>
      <c r="C111" s="12" t="s">
        <v>57</v>
      </c>
      <c r="D111" s="38" t="s">
        <v>56</v>
      </c>
      <c r="E111" s="38" t="s">
        <v>284</v>
      </c>
      <c r="F111" s="12"/>
      <c r="G111" s="136">
        <f>G112</f>
        <v>12280</v>
      </c>
      <c r="H111" s="136">
        <f>H112</f>
        <v>12280</v>
      </c>
      <c r="I111" s="136">
        <f>I112</f>
        <v>12280</v>
      </c>
      <c r="J111" s="136">
        <f>J112</f>
        <v>12280</v>
      </c>
      <c r="K111" s="53"/>
      <c r="L111" s="52"/>
    </row>
    <row r="112" spans="1:12" ht="25.5">
      <c r="A112" s="6" t="s">
        <v>248</v>
      </c>
      <c r="B112" s="12">
        <v>650</v>
      </c>
      <c r="C112" s="12" t="s">
        <v>57</v>
      </c>
      <c r="D112" s="38" t="s">
        <v>56</v>
      </c>
      <c r="E112" s="38" t="s">
        <v>284</v>
      </c>
      <c r="F112" s="12">
        <v>200</v>
      </c>
      <c r="G112" s="136">
        <f>G113</f>
        <v>12280</v>
      </c>
      <c r="H112" s="136">
        <f t="shared" ref="H112:J113" si="25">H113</f>
        <v>12280</v>
      </c>
      <c r="I112" s="136">
        <f t="shared" si="25"/>
        <v>12280</v>
      </c>
      <c r="J112" s="136">
        <f t="shared" si="25"/>
        <v>12280</v>
      </c>
      <c r="K112" s="53"/>
      <c r="L112" s="52"/>
    </row>
    <row r="113" spans="1:12" ht="38.25">
      <c r="A113" s="6" t="s">
        <v>85</v>
      </c>
      <c r="B113" s="12">
        <v>650</v>
      </c>
      <c r="C113" s="12" t="s">
        <v>57</v>
      </c>
      <c r="D113" s="38" t="s">
        <v>56</v>
      </c>
      <c r="E113" s="38" t="s">
        <v>284</v>
      </c>
      <c r="F113" s="12">
        <v>240</v>
      </c>
      <c r="G113" s="136">
        <f>G114</f>
        <v>12280</v>
      </c>
      <c r="H113" s="136">
        <f t="shared" si="25"/>
        <v>12280</v>
      </c>
      <c r="I113" s="136">
        <f t="shared" si="25"/>
        <v>12280</v>
      </c>
      <c r="J113" s="136">
        <f t="shared" si="25"/>
        <v>12280</v>
      </c>
      <c r="K113" s="53"/>
      <c r="L113" s="52"/>
    </row>
    <row r="114" spans="1:12" ht="38.25">
      <c r="A114" s="6" t="s">
        <v>86</v>
      </c>
      <c r="B114" s="12">
        <v>650</v>
      </c>
      <c r="C114" s="12" t="s">
        <v>57</v>
      </c>
      <c r="D114" s="38" t="s">
        <v>56</v>
      </c>
      <c r="E114" s="38" t="s">
        <v>284</v>
      </c>
      <c r="F114" s="12">
        <v>244</v>
      </c>
      <c r="G114" s="136">
        <v>12280</v>
      </c>
      <c r="H114" s="136">
        <v>12280</v>
      </c>
      <c r="I114" s="140">
        <v>12280</v>
      </c>
      <c r="J114" s="152">
        <v>12280</v>
      </c>
      <c r="K114" s="53"/>
      <c r="L114" s="52"/>
    </row>
    <row r="115" spans="1:12" ht="25.5">
      <c r="A115" s="26" t="s">
        <v>14</v>
      </c>
      <c r="B115" s="36">
        <v>650</v>
      </c>
      <c r="C115" s="36" t="s">
        <v>57</v>
      </c>
      <c r="D115" s="37">
        <v>14</v>
      </c>
      <c r="E115" s="37"/>
      <c r="F115" s="36"/>
      <c r="G115" s="135">
        <f>G116+G128</f>
        <v>438830</v>
      </c>
      <c r="H115" s="135"/>
      <c r="I115" s="135">
        <f>I116+I128</f>
        <v>429910</v>
      </c>
      <c r="J115" s="27"/>
      <c r="K115" s="53"/>
      <c r="L115" s="52"/>
    </row>
    <row r="116" spans="1:12" ht="63.75">
      <c r="A116" s="70" t="s">
        <v>109</v>
      </c>
      <c r="B116" s="59" t="s">
        <v>63</v>
      </c>
      <c r="C116" s="59" t="s">
        <v>57</v>
      </c>
      <c r="D116" s="60" t="s">
        <v>70</v>
      </c>
      <c r="E116" s="60" t="s">
        <v>144</v>
      </c>
      <c r="F116" s="59"/>
      <c r="G116" s="139">
        <f>G117</f>
        <v>418900</v>
      </c>
      <c r="H116" s="139"/>
      <c r="I116" s="140">
        <f>I117</f>
        <v>418900</v>
      </c>
      <c r="J116" s="30"/>
      <c r="K116" s="53"/>
      <c r="L116" s="52"/>
    </row>
    <row r="117" spans="1:12" ht="89.25">
      <c r="A117" s="20" t="s">
        <v>110</v>
      </c>
      <c r="B117" s="12">
        <v>650</v>
      </c>
      <c r="C117" s="12" t="s">
        <v>57</v>
      </c>
      <c r="D117" s="38">
        <v>14</v>
      </c>
      <c r="E117" s="60" t="s">
        <v>145</v>
      </c>
      <c r="F117" s="12"/>
      <c r="G117" s="136">
        <f>G120+G123</f>
        <v>418900</v>
      </c>
      <c r="H117" s="136"/>
      <c r="I117" s="140">
        <f>I118+I123</f>
        <v>418900</v>
      </c>
      <c r="J117" s="30"/>
      <c r="K117" s="53"/>
      <c r="L117" s="52"/>
    </row>
    <row r="118" spans="1:12" ht="25.5">
      <c r="A118" s="20" t="s">
        <v>146</v>
      </c>
      <c r="B118" s="12" t="s">
        <v>63</v>
      </c>
      <c r="C118" s="12" t="s">
        <v>57</v>
      </c>
      <c r="D118" s="38" t="s">
        <v>70</v>
      </c>
      <c r="E118" s="60" t="s">
        <v>357</v>
      </c>
      <c r="F118" s="12"/>
      <c r="G118" s="136">
        <f>G119</f>
        <v>250000</v>
      </c>
      <c r="H118" s="136"/>
      <c r="I118" s="140">
        <f>I119</f>
        <v>250000</v>
      </c>
      <c r="J118" s="30"/>
      <c r="K118" s="53"/>
      <c r="L118" s="52"/>
    </row>
    <row r="119" spans="1:12">
      <c r="A119" s="20" t="s">
        <v>147</v>
      </c>
      <c r="B119" s="12">
        <v>650</v>
      </c>
      <c r="C119" s="12" t="s">
        <v>57</v>
      </c>
      <c r="D119" s="38">
        <v>14</v>
      </c>
      <c r="E119" s="60" t="s">
        <v>148</v>
      </c>
      <c r="F119" s="12"/>
      <c r="G119" s="136">
        <f>G120</f>
        <v>250000</v>
      </c>
      <c r="H119" s="136"/>
      <c r="I119" s="140">
        <f>I120</f>
        <v>250000</v>
      </c>
      <c r="J119" s="30"/>
      <c r="K119" s="53"/>
      <c r="L119" s="52"/>
    </row>
    <row r="120" spans="1:12" ht="25.5">
      <c r="A120" s="6" t="s">
        <v>248</v>
      </c>
      <c r="B120" s="12">
        <v>650</v>
      </c>
      <c r="C120" s="12" t="s">
        <v>57</v>
      </c>
      <c r="D120" s="38">
        <v>14</v>
      </c>
      <c r="E120" s="60" t="s">
        <v>148</v>
      </c>
      <c r="F120" s="12">
        <v>200</v>
      </c>
      <c r="G120" s="136">
        <f>G121</f>
        <v>250000</v>
      </c>
      <c r="H120" s="136"/>
      <c r="I120" s="140">
        <f>I121</f>
        <v>250000</v>
      </c>
      <c r="J120" s="30"/>
      <c r="K120" s="53"/>
      <c r="L120" s="52"/>
    </row>
    <row r="121" spans="1:12" ht="38.25">
      <c r="A121" s="6" t="s">
        <v>85</v>
      </c>
      <c r="B121" s="39">
        <v>650</v>
      </c>
      <c r="C121" s="39" t="s">
        <v>57</v>
      </c>
      <c r="D121" s="40">
        <v>14</v>
      </c>
      <c r="E121" s="60" t="s">
        <v>148</v>
      </c>
      <c r="F121" s="12">
        <v>240</v>
      </c>
      <c r="G121" s="140">
        <f>G122</f>
        <v>250000</v>
      </c>
      <c r="H121" s="152"/>
      <c r="I121" s="140">
        <f>I122</f>
        <v>250000</v>
      </c>
      <c r="J121" s="30"/>
      <c r="K121" s="53"/>
      <c r="L121" s="52"/>
    </row>
    <row r="122" spans="1:12" ht="38.25">
      <c r="A122" s="6" t="s">
        <v>86</v>
      </c>
      <c r="B122" s="39" t="s">
        <v>63</v>
      </c>
      <c r="C122" s="39" t="s">
        <v>57</v>
      </c>
      <c r="D122" s="40">
        <v>14</v>
      </c>
      <c r="E122" s="60" t="s">
        <v>148</v>
      </c>
      <c r="F122" s="12">
        <v>244</v>
      </c>
      <c r="G122" s="140">
        <v>250000</v>
      </c>
      <c r="H122" s="152"/>
      <c r="I122" s="140">
        <v>250000</v>
      </c>
      <c r="J122" s="30"/>
      <c r="K122" s="53"/>
      <c r="L122" s="52"/>
    </row>
    <row r="123" spans="1:12" ht="51">
      <c r="A123" s="20" t="s">
        <v>149</v>
      </c>
      <c r="B123" s="12" t="s">
        <v>63</v>
      </c>
      <c r="C123" s="12" t="s">
        <v>57</v>
      </c>
      <c r="D123" s="38" t="s">
        <v>70</v>
      </c>
      <c r="E123" s="60" t="s">
        <v>358</v>
      </c>
      <c r="F123" s="12"/>
      <c r="G123" s="140">
        <f>G124</f>
        <v>168900</v>
      </c>
      <c r="H123" s="152"/>
      <c r="I123" s="140">
        <f>I124</f>
        <v>168900</v>
      </c>
      <c r="J123" s="30"/>
      <c r="K123" s="53"/>
      <c r="L123" s="52"/>
    </row>
    <row r="124" spans="1:12" ht="25.5">
      <c r="A124" s="20" t="s">
        <v>151</v>
      </c>
      <c r="B124" s="12">
        <v>650</v>
      </c>
      <c r="C124" s="12" t="s">
        <v>57</v>
      </c>
      <c r="D124" s="38">
        <v>14</v>
      </c>
      <c r="E124" s="60" t="s">
        <v>150</v>
      </c>
      <c r="F124" s="12"/>
      <c r="G124" s="140">
        <f>G125</f>
        <v>168900</v>
      </c>
      <c r="H124" s="152"/>
      <c r="I124" s="140">
        <f>I125</f>
        <v>168900</v>
      </c>
      <c r="J124" s="30"/>
      <c r="K124" s="53"/>
      <c r="L124" s="52"/>
    </row>
    <row r="125" spans="1:12" ht="25.5">
      <c r="A125" s="6" t="s">
        <v>248</v>
      </c>
      <c r="B125" s="12">
        <v>650</v>
      </c>
      <c r="C125" s="12" t="s">
        <v>57</v>
      </c>
      <c r="D125" s="38">
        <v>14</v>
      </c>
      <c r="E125" s="60" t="s">
        <v>150</v>
      </c>
      <c r="F125" s="12">
        <v>200</v>
      </c>
      <c r="G125" s="140">
        <f>G126</f>
        <v>168900</v>
      </c>
      <c r="H125" s="152"/>
      <c r="I125" s="140">
        <f>I126</f>
        <v>168900</v>
      </c>
      <c r="J125" s="30"/>
      <c r="K125" s="53"/>
      <c r="L125" s="52"/>
    </row>
    <row r="126" spans="1:12" ht="38.25">
      <c r="A126" s="6" t="s">
        <v>85</v>
      </c>
      <c r="B126" s="39">
        <v>650</v>
      </c>
      <c r="C126" s="39" t="s">
        <v>57</v>
      </c>
      <c r="D126" s="40">
        <v>14</v>
      </c>
      <c r="E126" s="60" t="s">
        <v>150</v>
      </c>
      <c r="F126" s="12">
        <v>240</v>
      </c>
      <c r="G126" s="140">
        <f>G127</f>
        <v>168900</v>
      </c>
      <c r="H126" s="152"/>
      <c r="I126" s="140">
        <f>I127</f>
        <v>168900</v>
      </c>
      <c r="J126" s="30"/>
      <c r="K126" s="53"/>
      <c r="L126" s="52"/>
    </row>
    <row r="127" spans="1:12" ht="38.25">
      <c r="A127" s="6" t="s">
        <v>86</v>
      </c>
      <c r="B127" s="39" t="s">
        <v>63</v>
      </c>
      <c r="C127" s="39" t="s">
        <v>57</v>
      </c>
      <c r="D127" s="40">
        <v>14</v>
      </c>
      <c r="E127" s="60" t="s">
        <v>150</v>
      </c>
      <c r="F127" s="12">
        <v>244</v>
      </c>
      <c r="G127" s="140">
        <v>168900</v>
      </c>
      <c r="H127" s="152"/>
      <c r="I127" s="140">
        <v>168900</v>
      </c>
      <c r="J127" s="30"/>
      <c r="K127" s="54"/>
      <c r="L127" s="55"/>
    </row>
    <row r="128" spans="1:12" ht="63.75">
      <c r="A128" s="72" t="s">
        <v>285</v>
      </c>
      <c r="B128" s="39" t="s">
        <v>63</v>
      </c>
      <c r="C128" s="39" t="s">
        <v>57</v>
      </c>
      <c r="D128" s="40" t="s">
        <v>70</v>
      </c>
      <c r="E128" s="60" t="s">
        <v>286</v>
      </c>
      <c r="F128" s="12"/>
      <c r="G128" s="140">
        <f>G129</f>
        <v>19930</v>
      </c>
      <c r="H128" s="152"/>
      <c r="I128" s="140">
        <f>I129</f>
        <v>11010</v>
      </c>
      <c r="J128" s="30"/>
      <c r="K128" s="53"/>
      <c r="L128" s="52"/>
    </row>
    <row r="129" spans="1:12" ht="38.25" customHeight="1">
      <c r="A129" s="116" t="s">
        <v>287</v>
      </c>
      <c r="B129" s="39" t="s">
        <v>63</v>
      </c>
      <c r="C129" s="39" t="s">
        <v>57</v>
      </c>
      <c r="D129" s="40" t="s">
        <v>70</v>
      </c>
      <c r="E129" s="60" t="s">
        <v>288</v>
      </c>
      <c r="F129" s="12"/>
      <c r="G129" s="140">
        <f>G130</f>
        <v>19930</v>
      </c>
      <c r="H129" s="152"/>
      <c r="I129" s="140">
        <f>I130</f>
        <v>11010</v>
      </c>
      <c r="J129" s="9"/>
      <c r="K129" s="53"/>
      <c r="L129" s="52"/>
    </row>
    <row r="130" spans="1:12" ht="39.75" customHeight="1">
      <c r="A130" s="116" t="s">
        <v>289</v>
      </c>
      <c r="B130" s="39" t="s">
        <v>63</v>
      </c>
      <c r="C130" s="39" t="s">
        <v>57</v>
      </c>
      <c r="D130" s="40" t="s">
        <v>70</v>
      </c>
      <c r="E130" s="60" t="s">
        <v>290</v>
      </c>
      <c r="F130" s="12"/>
      <c r="G130" s="140">
        <f>G131+G135</f>
        <v>19930</v>
      </c>
      <c r="H130" s="152"/>
      <c r="I130" s="140">
        <f>I131+I135</f>
        <v>11010</v>
      </c>
      <c r="J130" s="9"/>
      <c r="K130" s="53"/>
      <c r="L130" s="52"/>
    </row>
    <row r="131" spans="1:12" ht="25.5">
      <c r="A131" s="117" t="s">
        <v>152</v>
      </c>
      <c r="B131" s="39" t="s">
        <v>63</v>
      </c>
      <c r="C131" s="39" t="s">
        <v>57</v>
      </c>
      <c r="D131" s="40" t="s">
        <v>70</v>
      </c>
      <c r="E131" s="60" t="s">
        <v>291</v>
      </c>
      <c r="F131" s="12"/>
      <c r="G131" s="140">
        <f>G132</f>
        <v>13950</v>
      </c>
      <c r="H131" s="152"/>
      <c r="I131" s="140">
        <f>I132</f>
        <v>7710</v>
      </c>
      <c r="J131" s="9"/>
      <c r="K131" s="53"/>
      <c r="L131" s="52"/>
    </row>
    <row r="132" spans="1:12" ht="25.5">
      <c r="A132" s="6" t="s">
        <v>248</v>
      </c>
      <c r="B132" s="39" t="s">
        <v>63</v>
      </c>
      <c r="C132" s="39" t="s">
        <v>57</v>
      </c>
      <c r="D132" s="40" t="s">
        <v>70</v>
      </c>
      <c r="E132" s="60" t="s">
        <v>291</v>
      </c>
      <c r="F132" s="12">
        <v>200</v>
      </c>
      <c r="G132" s="140">
        <f>G133</f>
        <v>13950</v>
      </c>
      <c r="H132" s="152"/>
      <c r="I132" s="140">
        <f>I133</f>
        <v>7710</v>
      </c>
      <c r="J132" s="9"/>
      <c r="K132" s="53"/>
      <c r="L132" s="52"/>
    </row>
    <row r="133" spans="1:12" ht="38.25">
      <c r="A133" s="6" t="s">
        <v>85</v>
      </c>
      <c r="B133" s="39" t="s">
        <v>63</v>
      </c>
      <c r="C133" s="39" t="s">
        <v>57</v>
      </c>
      <c r="D133" s="40" t="s">
        <v>70</v>
      </c>
      <c r="E133" s="60" t="s">
        <v>291</v>
      </c>
      <c r="F133" s="12">
        <v>240</v>
      </c>
      <c r="G133" s="140">
        <f>G134</f>
        <v>13950</v>
      </c>
      <c r="H133" s="152"/>
      <c r="I133" s="140">
        <f>I134</f>
        <v>7710</v>
      </c>
      <c r="J133" s="9"/>
      <c r="K133" s="53"/>
      <c r="L133" s="52"/>
    </row>
    <row r="134" spans="1:12" ht="38.25">
      <c r="A134" s="6" t="s">
        <v>86</v>
      </c>
      <c r="B134" s="39" t="s">
        <v>63</v>
      </c>
      <c r="C134" s="39" t="s">
        <v>57</v>
      </c>
      <c r="D134" s="40" t="s">
        <v>70</v>
      </c>
      <c r="E134" s="60" t="s">
        <v>291</v>
      </c>
      <c r="F134" s="12">
        <v>244</v>
      </c>
      <c r="G134" s="140">
        <v>13950</v>
      </c>
      <c r="H134" s="152"/>
      <c r="I134" s="140">
        <v>7710</v>
      </c>
      <c r="J134" s="30"/>
      <c r="K134" s="53"/>
      <c r="L134" s="52"/>
    </row>
    <row r="135" spans="1:12" ht="30" customHeight="1">
      <c r="A135" s="117" t="s">
        <v>153</v>
      </c>
      <c r="B135" s="39" t="s">
        <v>63</v>
      </c>
      <c r="C135" s="39" t="s">
        <v>57</v>
      </c>
      <c r="D135" s="40" t="s">
        <v>70</v>
      </c>
      <c r="E135" s="60" t="s">
        <v>292</v>
      </c>
      <c r="F135" s="12"/>
      <c r="G135" s="140">
        <f>G136</f>
        <v>5980</v>
      </c>
      <c r="H135" s="152"/>
      <c r="I135" s="140">
        <f>I136</f>
        <v>3300</v>
      </c>
      <c r="J135" s="31"/>
      <c r="K135" s="53"/>
      <c r="L135" s="52"/>
    </row>
    <row r="136" spans="1:12" ht="25.5">
      <c r="A136" s="6" t="s">
        <v>248</v>
      </c>
      <c r="B136" s="39" t="s">
        <v>63</v>
      </c>
      <c r="C136" s="39" t="s">
        <v>57</v>
      </c>
      <c r="D136" s="40" t="s">
        <v>70</v>
      </c>
      <c r="E136" s="60" t="s">
        <v>292</v>
      </c>
      <c r="F136" s="12">
        <v>200</v>
      </c>
      <c r="G136" s="140">
        <f>G137</f>
        <v>5980</v>
      </c>
      <c r="H136" s="152"/>
      <c r="I136" s="136">
        <f>I138</f>
        <v>3300</v>
      </c>
      <c r="J136" s="31"/>
      <c r="K136" s="53"/>
      <c r="L136" s="52"/>
    </row>
    <row r="137" spans="1:12" ht="38.25">
      <c r="A137" s="6" t="s">
        <v>85</v>
      </c>
      <c r="B137" s="39" t="s">
        <v>63</v>
      </c>
      <c r="C137" s="39" t="s">
        <v>57</v>
      </c>
      <c r="D137" s="40" t="s">
        <v>70</v>
      </c>
      <c r="E137" s="60" t="s">
        <v>292</v>
      </c>
      <c r="F137" s="12">
        <v>240</v>
      </c>
      <c r="G137" s="140">
        <f>G138</f>
        <v>5980</v>
      </c>
      <c r="H137" s="152"/>
      <c r="I137" s="136">
        <f>I138</f>
        <v>3300</v>
      </c>
      <c r="J137" s="31"/>
      <c r="K137" s="53"/>
      <c r="L137" s="52"/>
    </row>
    <row r="138" spans="1:12" ht="38.25">
      <c r="A138" s="6" t="s">
        <v>86</v>
      </c>
      <c r="B138" s="39" t="s">
        <v>63</v>
      </c>
      <c r="C138" s="39" t="s">
        <v>57</v>
      </c>
      <c r="D138" s="40" t="s">
        <v>70</v>
      </c>
      <c r="E138" s="60" t="s">
        <v>292</v>
      </c>
      <c r="F138" s="12">
        <v>244</v>
      </c>
      <c r="G138" s="140">
        <v>5980</v>
      </c>
      <c r="H138" s="152"/>
      <c r="I138" s="136">
        <v>3300</v>
      </c>
      <c r="J138" s="31"/>
      <c r="K138" s="53"/>
      <c r="L138" s="52"/>
    </row>
    <row r="139" spans="1:12">
      <c r="A139" s="13" t="s">
        <v>15</v>
      </c>
      <c r="B139" s="14">
        <v>650</v>
      </c>
      <c r="C139" s="14" t="s">
        <v>56</v>
      </c>
      <c r="D139" s="35"/>
      <c r="E139" s="35"/>
      <c r="F139" s="14"/>
      <c r="G139" s="134">
        <f>G140+G148+G156+G175</f>
        <v>10666974.76</v>
      </c>
      <c r="H139" s="134"/>
      <c r="I139" s="134">
        <f t="shared" ref="I139" si="26">I140+I148+I156+I175</f>
        <v>10482879.08</v>
      </c>
      <c r="J139" s="15"/>
      <c r="K139" s="53"/>
      <c r="L139" s="52"/>
    </row>
    <row r="140" spans="1:12">
      <c r="A140" s="23" t="s">
        <v>16</v>
      </c>
      <c r="B140" s="36">
        <v>650</v>
      </c>
      <c r="C140" s="36" t="s">
        <v>56</v>
      </c>
      <c r="D140" s="37" t="s">
        <v>54</v>
      </c>
      <c r="E140" s="37"/>
      <c r="F140" s="36"/>
      <c r="G140" s="135">
        <f t="shared" ref="G140:G146" si="27">G141</f>
        <v>2863600</v>
      </c>
      <c r="H140" s="135"/>
      <c r="I140" s="135">
        <f t="shared" ref="I140:I146" si="28">I141</f>
        <v>2507100</v>
      </c>
      <c r="J140" s="27"/>
      <c r="K140" s="53"/>
      <c r="L140" s="52"/>
    </row>
    <row r="141" spans="1:12" ht="42" customHeight="1">
      <c r="A141" s="20" t="s">
        <v>264</v>
      </c>
      <c r="B141" s="12">
        <v>650</v>
      </c>
      <c r="C141" s="12" t="s">
        <v>56</v>
      </c>
      <c r="D141" s="38" t="s">
        <v>54</v>
      </c>
      <c r="E141" s="38" t="s">
        <v>265</v>
      </c>
      <c r="F141" s="12"/>
      <c r="G141" s="136">
        <f t="shared" si="27"/>
        <v>2863600</v>
      </c>
      <c r="H141" s="136"/>
      <c r="I141" s="136">
        <f t="shared" si="28"/>
        <v>2507100</v>
      </c>
      <c r="J141" s="9"/>
      <c r="K141" s="53"/>
      <c r="L141" s="52"/>
    </row>
    <row r="142" spans="1:12" ht="63.75">
      <c r="A142" s="20" t="s">
        <v>352</v>
      </c>
      <c r="B142" s="12" t="s">
        <v>63</v>
      </c>
      <c r="C142" s="12" t="s">
        <v>56</v>
      </c>
      <c r="D142" s="38" t="s">
        <v>54</v>
      </c>
      <c r="E142" s="60" t="s">
        <v>353</v>
      </c>
      <c r="F142" s="12"/>
      <c r="G142" s="136">
        <f t="shared" si="27"/>
        <v>2863600</v>
      </c>
      <c r="H142" s="136"/>
      <c r="I142" s="136">
        <f t="shared" si="28"/>
        <v>2507100</v>
      </c>
      <c r="J142" s="9"/>
      <c r="K142" s="53"/>
      <c r="L142" s="52"/>
    </row>
    <row r="143" spans="1:12" ht="38.25" customHeight="1">
      <c r="A143" s="63" t="s">
        <v>293</v>
      </c>
      <c r="B143" s="12">
        <v>650</v>
      </c>
      <c r="C143" s="12" t="s">
        <v>56</v>
      </c>
      <c r="D143" s="38" t="s">
        <v>54</v>
      </c>
      <c r="E143" s="38" t="s">
        <v>383</v>
      </c>
      <c r="F143" s="12"/>
      <c r="G143" s="136">
        <f>G145</f>
        <v>2863600</v>
      </c>
      <c r="H143" s="136"/>
      <c r="I143" s="136">
        <f>I145</f>
        <v>2507100</v>
      </c>
      <c r="J143" s="29"/>
      <c r="K143" s="53"/>
      <c r="L143" s="52"/>
    </row>
    <row r="144" spans="1:12" ht="38.25" customHeight="1">
      <c r="A144" s="63" t="s">
        <v>384</v>
      </c>
      <c r="B144" s="12">
        <v>650</v>
      </c>
      <c r="C144" s="12" t="s">
        <v>56</v>
      </c>
      <c r="D144" s="38" t="s">
        <v>54</v>
      </c>
      <c r="E144" s="38" t="s">
        <v>294</v>
      </c>
      <c r="F144" s="12"/>
      <c r="G144" s="136">
        <f>G145</f>
        <v>2863600</v>
      </c>
      <c r="H144" s="136"/>
      <c r="I144" s="136">
        <f>I145</f>
        <v>2507100</v>
      </c>
      <c r="J144" s="29"/>
      <c r="K144" s="53"/>
      <c r="L144" s="52"/>
    </row>
    <row r="145" spans="1:12" ht="25.5">
      <c r="A145" s="6" t="s">
        <v>248</v>
      </c>
      <c r="B145" s="12">
        <v>650</v>
      </c>
      <c r="C145" s="12" t="s">
        <v>56</v>
      </c>
      <c r="D145" s="38" t="s">
        <v>54</v>
      </c>
      <c r="E145" s="38" t="s">
        <v>294</v>
      </c>
      <c r="F145" s="12">
        <v>200</v>
      </c>
      <c r="G145" s="136">
        <f t="shared" si="27"/>
        <v>2863600</v>
      </c>
      <c r="H145" s="136"/>
      <c r="I145" s="136">
        <f t="shared" si="28"/>
        <v>2507100</v>
      </c>
      <c r="J145" s="29"/>
      <c r="K145" s="53"/>
      <c r="L145" s="52"/>
    </row>
    <row r="146" spans="1:12" ht="38.25">
      <c r="A146" s="6" t="s">
        <v>85</v>
      </c>
      <c r="B146" s="12">
        <v>650</v>
      </c>
      <c r="C146" s="12" t="s">
        <v>56</v>
      </c>
      <c r="D146" s="38" t="s">
        <v>54</v>
      </c>
      <c r="E146" s="38" t="s">
        <v>294</v>
      </c>
      <c r="F146" s="12">
        <v>240</v>
      </c>
      <c r="G146" s="136">
        <f t="shared" si="27"/>
        <v>2863600</v>
      </c>
      <c r="H146" s="136"/>
      <c r="I146" s="136">
        <f t="shared" si="28"/>
        <v>2507100</v>
      </c>
      <c r="J146" s="29"/>
      <c r="K146" s="53"/>
      <c r="L146" s="52"/>
    </row>
    <row r="147" spans="1:12" ht="39.75" customHeight="1">
      <c r="A147" s="6" t="s">
        <v>86</v>
      </c>
      <c r="B147" s="12">
        <v>650</v>
      </c>
      <c r="C147" s="12" t="s">
        <v>56</v>
      </c>
      <c r="D147" s="38" t="s">
        <v>54</v>
      </c>
      <c r="E147" s="38" t="s">
        <v>294</v>
      </c>
      <c r="F147" s="12">
        <v>244</v>
      </c>
      <c r="G147" s="136">
        <v>2863600</v>
      </c>
      <c r="H147" s="136"/>
      <c r="I147" s="136">
        <v>2507100</v>
      </c>
      <c r="J147" s="29"/>
      <c r="K147" s="53"/>
      <c r="L147" s="52"/>
    </row>
    <row r="148" spans="1:12">
      <c r="A148" s="23" t="s">
        <v>17</v>
      </c>
      <c r="B148" s="36">
        <v>650</v>
      </c>
      <c r="C148" s="36" t="s">
        <v>56</v>
      </c>
      <c r="D148" s="37" t="s">
        <v>58</v>
      </c>
      <c r="E148" s="36"/>
      <c r="F148" s="36"/>
      <c r="G148" s="135">
        <f>G149</f>
        <v>1600000</v>
      </c>
      <c r="H148" s="147"/>
      <c r="I148" s="135">
        <f t="shared" ref="I148:I152" si="29">I149</f>
        <v>1600000</v>
      </c>
      <c r="J148" s="28"/>
      <c r="K148" s="53"/>
      <c r="L148" s="52"/>
    </row>
    <row r="149" spans="1:12" ht="51">
      <c r="A149" s="69" t="s">
        <v>111</v>
      </c>
      <c r="B149" s="12">
        <v>650</v>
      </c>
      <c r="C149" s="12" t="s">
        <v>56</v>
      </c>
      <c r="D149" s="38" t="s">
        <v>58</v>
      </c>
      <c r="E149" s="59" t="s">
        <v>154</v>
      </c>
      <c r="F149" s="12"/>
      <c r="G149" s="136">
        <f>G150</f>
        <v>1600000</v>
      </c>
      <c r="H149" s="153"/>
      <c r="I149" s="136">
        <f t="shared" si="29"/>
        <v>1600000</v>
      </c>
      <c r="J149" s="29"/>
      <c r="K149" s="53"/>
      <c r="L149" s="52"/>
    </row>
    <row r="150" spans="1:12" ht="115.5" customHeight="1">
      <c r="A150" s="74" t="s">
        <v>112</v>
      </c>
      <c r="B150" s="12">
        <v>650</v>
      </c>
      <c r="C150" s="12" t="s">
        <v>56</v>
      </c>
      <c r="D150" s="38" t="s">
        <v>58</v>
      </c>
      <c r="E150" s="59" t="s">
        <v>155</v>
      </c>
      <c r="F150" s="12"/>
      <c r="G150" s="136">
        <f>G152</f>
        <v>1600000</v>
      </c>
      <c r="H150" s="153"/>
      <c r="I150" s="136">
        <f t="shared" si="29"/>
        <v>1600000</v>
      </c>
      <c r="J150" s="29"/>
      <c r="K150" s="53"/>
      <c r="L150" s="52"/>
    </row>
    <row r="151" spans="1:12" ht="51">
      <c r="A151" s="74" t="s">
        <v>156</v>
      </c>
      <c r="B151" s="12">
        <v>650</v>
      </c>
      <c r="C151" s="12" t="s">
        <v>56</v>
      </c>
      <c r="D151" s="38" t="s">
        <v>58</v>
      </c>
      <c r="E151" s="59" t="s">
        <v>158</v>
      </c>
      <c r="F151" s="12"/>
      <c r="G151" s="136">
        <f>G152</f>
        <v>1600000</v>
      </c>
      <c r="H151" s="153"/>
      <c r="I151" s="136">
        <f t="shared" si="29"/>
        <v>1600000</v>
      </c>
      <c r="J151" s="29"/>
      <c r="K151" s="53"/>
      <c r="L151" s="52"/>
    </row>
    <row r="152" spans="1:12" ht="25.5">
      <c r="A152" s="6" t="s">
        <v>159</v>
      </c>
      <c r="B152" s="12">
        <v>650</v>
      </c>
      <c r="C152" s="12" t="s">
        <v>56</v>
      </c>
      <c r="D152" s="38" t="s">
        <v>58</v>
      </c>
      <c r="E152" s="59" t="s">
        <v>157</v>
      </c>
      <c r="F152" s="12"/>
      <c r="G152" s="136">
        <f>G155</f>
        <v>1600000</v>
      </c>
      <c r="H152" s="153"/>
      <c r="I152" s="136">
        <f t="shared" si="29"/>
        <v>1600000</v>
      </c>
      <c r="J152" s="29"/>
      <c r="K152" s="53"/>
      <c r="L152" s="52"/>
    </row>
    <row r="153" spans="1:12">
      <c r="A153" s="6" t="s">
        <v>38</v>
      </c>
      <c r="B153" s="12">
        <v>650</v>
      </c>
      <c r="C153" s="12" t="s">
        <v>56</v>
      </c>
      <c r="D153" s="38" t="s">
        <v>58</v>
      </c>
      <c r="E153" s="59" t="s">
        <v>157</v>
      </c>
      <c r="F153" s="12">
        <v>800</v>
      </c>
      <c r="G153" s="136">
        <f>G155</f>
        <v>1600000</v>
      </c>
      <c r="H153" s="153"/>
      <c r="I153" s="136">
        <f>I155</f>
        <v>1600000</v>
      </c>
      <c r="J153" s="29"/>
      <c r="K153" s="53"/>
      <c r="L153" s="52"/>
    </row>
    <row r="154" spans="1:12" ht="51">
      <c r="A154" s="6" t="s">
        <v>249</v>
      </c>
      <c r="B154" s="12" t="s">
        <v>63</v>
      </c>
      <c r="C154" s="12" t="s">
        <v>56</v>
      </c>
      <c r="D154" s="38" t="s">
        <v>58</v>
      </c>
      <c r="E154" s="59" t="s">
        <v>157</v>
      </c>
      <c r="F154" s="12" t="s">
        <v>393</v>
      </c>
      <c r="G154" s="136">
        <f>G155</f>
        <v>1600000</v>
      </c>
      <c r="H154" s="153"/>
      <c r="I154" s="136">
        <f>I155</f>
        <v>1600000</v>
      </c>
      <c r="J154" s="29"/>
      <c r="K154" s="53"/>
      <c r="L154" s="52"/>
    </row>
    <row r="155" spans="1:12" ht="51">
      <c r="A155" s="6" t="s">
        <v>392</v>
      </c>
      <c r="B155" s="12">
        <v>650</v>
      </c>
      <c r="C155" s="12" t="s">
        <v>56</v>
      </c>
      <c r="D155" s="38" t="s">
        <v>58</v>
      </c>
      <c r="E155" s="59" t="s">
        <v>157</v>
      </c>
      <c r="F155" s="12" t="s">
        <v>385</v>
      </c>
      <c r="G155" s="136">
        <v>1600000</v>
      </c>
      <c r="H155" s="153"/>
      <c r="I155" s="136">
        <v>1600000</v>
      </c>
      <c r="J155" s="29"/>
      <c r="K155" s="53"/>
      <c r="L155" s="52"/>
    </row>
    <row r="156" spans="1:12">
      <c r="A156" s="23" t="s">
        <v>18</v>
      </c>
      <c r="B156" s="36">
        <v>650</v>
      </c>
      <c r="C156" s="36" t="s">
        <v>56</v>
      </c>
      <c r="D156" s="37" t="s">
        <v>59</v>
      </c>
      <c r="E156" s="37"/>
      <c r="F156" s="36"/>
      <c r="G156" s="135">
        <f>G157</f>
        <v>5727074.7599999998</v>
      </c>
      <c r="H156" s="147"/>
      <c r="I156" s="135">
        <f>I157</f>
        <v>5899479.0800000001</v>
      </c>
      <c r="J156" s="28"/>
      <c r="K156" s="53"/>
      <c r="L156" s="52"/>
    </row>
    <row r="157" spans="1:12" ht="51">
      <c r="A157" s="6" t="s">
        <v>113</v>
      </c>
      <c r="B157" s="12" t="s">
        <v>63</v>
      </c>
      <c r="C157" s="12" t="s">
        <v>56</v>
      </c>
      <c r="D157" s="38" t="s">
        <v>59</v>
      </c>
      <c r="E157" s="38" t="s">
        <v>154</v>
      </c>
      <c r="F157" s="12"/>
      <c r="G157" s="136">
        <f>G158+G164</f>
        <v>5727074.7599999998</v>
      </c>
      <c r="H157" s="148"/>
      <c r="I157" s="136">
        <f>I158+I164</f>
        <v>5899479.0800000001</v>
      </c>
      <c r="J157" s="29"/>
      <c r="K157" s="53"/>
      <c r="L157" s="52"/>
    </row>
    <row r="158" spans="1:12" ht="39" customHeight="1">
      <c r="A158" s="6" t="s">
        <v>114</v>
      </c>
      <c r="B158" s="12" t="s">
        <v>63</v>
      </c>
      <c r="C158" s="12" t="s">
        <v>56</v>
      </c>
      <c r="D158" s="38" t="s">
        <v>59</v>
      </c>
      <c r="E158" s="38" t="s">
        <v>160</v>
      </c>
      <c r="F158" s="12"/>
      <c r="G158" s="136">
        <f>G159</f>
        <v>5577074.7599999998</v>
      </c>
      <c r="H158" s="148"/>
      <c r="I158" s="136">
        <f>I159</f>
        <v>5749479.0800000001</v>
      </c>
      <c r="J158" s="29"/>
      <c r="K158" s="53"/>
      <c r="L158" s="52"/>
    </row>
    <row r="159" spans="1:12" ht="25.5" customHeight="1">
      <c r="A159" s="6" t="s">
        <v>164</v>
      </c>
      <c r="B159" s="12" t="s">
        <v>63</v>
      </c>
      <c r="C159" s="12" t="s">
        <v>56</v>
      </c>
      <c r="D159" s="38" t="s">
        <v>59</v>
      </c>
      <c r="E159" s="38" t="s">
        <v>161</v>
      </c>
      <c r="F159" s="12"/>
      <c r="G159" s="136">
        <f>G160</f>
        <v>5577074.7599999998</v>
      </c>
      <c r="H159" s="148"/>
      <c r="I159" s="136">
        <f>I160</f>
        <v>5749479.0800000001</v>
      </c>
      <c r="J159" s="29"/>
      <c r="K159" s="53"/>
      <c r="L159" s="52"/>
    </row>
    <row r="160" spans="1:12" ht="25.5">
      <c r="A160" s="6" t="s">
        <v>166</v>
      </c>
      <c r="B160" s="12" t="s">
        <v>63</v>
      </c>
      <c r="C160" s="12" t="s">
        <v>56</v>
      </c>
      <c r="D160" s="38" t="s">
        <v>59</v>
      </c>
      <c r="E160" s="38" t="s">
        <v>162</v>
      </c>
      <c r="F160" s="12"/>
      <c r="G160" s="136">
        <f>G161</f>
        <v>5577074.7599999998</v>
      </c>
      <c r="H160" s="148"/>
      <c r="I160" s="136">
        <f>I161</f>
        <v>5749479.0800000001</v>
      </c>
      <c r="J160" s="29"/>
      <c r="K160" s="53"/>
      <c r="L160" s="52"/>
    </row>
    <row r="161" spans="1:12" ht="25.5">
      <c r="A161" s="6" t="s">
        <v>248</v>
      </c>
      <c r="B161" s="12" t="s">
        <v>63</v>
      </c>
      <c r="C161" s="12" t="s">
        <v>56</v>
      </c>
      <c r="D161" s="38" t="s">
        <v>59</v>
      </c>
      <c r="E161" s="38" t="s">
        <v>162</v>
      </c>
      <c r="F161" s="12" t="s">
        <v>66</v>
      </c>
      <c r="G161" s="136">
        <f>G162</f>
        <v>5577074.7599999998</v>
      </c>
      <c r="H161" s="148"/>
      <c r="I161" s="136">
        <f>I162</f>
        <v>5749479.0800000001</v>
      </c>
      <c r="J161" s="29"/>
      <c r="K161" s="53"/>
      <c r="L161" s="52"/>
    </row>
    <row r="162" spans="1:12" ht="38.25">
      <c r="A162" s="6" t="s">
        <v>85</v>
      </c>
      <c r="B162" s="12" t="s">
        <v>63</v>
      </c>
      <c r="C162" s="12" t="s">
        <v>56</v>
      </c>
      <c r="D162" s="38" t="s">
        <v>59</v>
      </c>
      <c r="E162" s="38" t="s">
        <v>162</v>
      </c>
      <c r="F162" s="12" t="s">
        <v>67</v>
      </c>
      <c r="G162" s="136">
        <f>G163</f>
        <v>5577074.7599999998</v>
      </c>
      <c r="H162" s="148"/>
      <c r="I162" s="136">
        <f>I163</f>
        <v>5749479.0800000001</v>
      </c>
      <c r="J162" s="29"/>
      <c r="K162" s="53"/>
      <c r="L162" s="52"/>
    </row>
    <row r="163" spans="1:12" ht="38.25">
      <c r="A163" s="6" t="s">
        <v>86</v>
      </c>
      <c r="B163" s="12" t="s">
        <v>63</v>
      </c>
      <c r="C163" s="12" t="s">
        <v>56</v>
      </c>
      <c r="D163" s="38" t="s">
        <v>59</v>
      </c>
      <c r="E163" s="38" t="s">
        <v>162</v>
      </c>
      <c r="F163" s="12" t="s">
        <v>68</v>
      </c>
      <c r="G163" s="136">
        <v>5577074.7599999998</v>
      </c>
      <c r="H163" s="148"/>
      <c r="I163" s="136">
        <v>5749479.0800000001</v>
      </c>
      <c r="J163" s="29"/>
      <c r="K163" s="53"/>
      <c r="L163" s="52"/>
    </row>
    <row r="164" spans="1:12" ht="75.75" customHeight="1">
      <c r="A164" s="6" t="s">
        <v>115</v>
      </c>
      <c r="B164" s="12" t="s">
        <v>63</v>
      </c>
      <c r="C164" s="12" t="s">
        <v>56</v>
      </c>
      <c r="D164" s="38" t="s">
        <v>59</v>
      </c>
      <c r="E164" s="38" t="s">
        <v>163</v>
      </c>
      <c r="F164" s="12"/>
      <c r="G164" s="136">
        <f>G167+G170</f>
        <v>150000</v>
      </c>
      <c r="H164" s="148"/>
      <c r="I164" s="136">
        <f>I165+I170</f>
        <v>150000</v>
      </c>
      <c r="J164" s="29"/>
      <c r="K164" s="53"/>
      <c r="L164" s="52"/>
    </row>
    <row r="165" spans="1:12" ht="38.25">
      <c r="A165" s="6" t="s">
        <v>165</v>
      </c>
      <c r="B165" s="12" t="s">
        <v>63</v>
      </c>
      <c r="C165" s="12" t="s">
        <v>56</v>
      </c>
      <c r="D165" s="38" t="s">
        <v>59</v>
      </c>
      <c r="E165" s="38" t="s">
        <v>167</v>
      </c>
      <c r="F165" s="12"/>
      <c r="G165" s="136">
        <f>G166</f>
        <v>110000</v>
      </c>
      <c r="H165" s="148"/>
      <c r="I165" s="136">
        <f>I166</f>
        <v>110000</v>
      </c>
      <c r="J165" s="29"/>
      <c r="K165" s="53"/>
      <c r="L165" s="52"/>
    </row>
    <row r="166" spans="1:12" ht="25.5">
      <c r="A166" s="6" t="s">
        <v>168</v>
      </c>
      <c r="B166" s="12" t="s">
        <v>63</v>
      </c>
      <c r="C166" s="12" t="s">
        <v>56</v>
      </c>
      <c r="D166" s="38" t="s">
        <v>59</v>
      </c>
      <c r="E166" s="38" t="s">
        <v>169</v>
      </c>
      <c r="F166" s="12"/>
      <c r="G166" s="136">
        <f>G167</f>
        <v>110000</v>
      </c>
      <c r="H166" s="148"/>
      <c r="I166" s="136">
        <f>I167</f>
        <v>110000</v>
      </c>
      <c r="J166" s="29"/>
      <c r="K166" s="53"/>
      <c r="L166" s="52"/>
    </row>
    <row r="167" spans="1:12" ht="25.5">
      <c r="A167" s="6" t="s">
        <v>248</v>
      </c>
      <c r="B167" s="12" t="s">
        <v>63</v>
      </c>
      <c r="C167" s="12" t="s">
        <v>56</v>
      </c>
      <c r="D167" s="38" t="s">
        <v>59</v>
      </c>
      <c r="E167" s="38" t="s">
        <v>169</v>
      </c>
      <c r="F167" s="12" t="s">
        <v>66</v>
      </c>
      <c r="G167" s="136">
        <f>G168</f>
        <v>110000</v>
      </c>
      <c r="H167" s="148"/>
      <c r="I167" s="136">
        <f>I168</f>
        <v>110000</v>
      </c>
      <c r="J167" s="29"/>
      <c r="K167" s="54"/>
      <c r="L167" s="55"/>
    </row>
    <row r="168" spans="1:12" ht="38.25">
      <c r="A168" s="6" t="s">
        <v>85</v>
      </c>
      <c r="B168" s="12" t="s">
        <v>63</v>
      </c>
      <c r="C168" s="12" t="s">
        <v>56</v>
      </c>
      <c r="D168" s="38" t="s">
        <v>59</v>
      </c>
      <c r="E168" s="38" t="s">
        <v>169</v>
      </c>
      <c r="F168" s="12" t="s">
        <v>67</v>
      </c>
      <c r="G168" s="136">
        <f>G169</f>
        <v>110000</v>
      </c>
      <c r="H168" s="148"/>
      <c r="I168" s="136">
        <f>I169</f>
        <v>110000</v>
      </c>
      <c r="J168" s="29"/>
      <c r="K168" s="53"/>
      <c r="L168" s="52"/>
    </row>
    <row r="169" spans="1:12" ht="38.25">
      <c r="A169" s="6" t="s">
        <v>86</v>
      </c>
      <c r="B169" s="12" t="s">
        <v>63</v>
      </c>
      <c r="C169" s="12" t="s">
        <v>56</v>
      </c>
      <c r="D169" s="38" t="s">
        <v>59</v>
      </c>
      <c r="E169" s="38" t="s">
        <v>169</v>
      </c>
      <c r="F169" s="12" t="s">
        <v>68</v>
      </c>
      <c r="G169" s="136">
        <v>110000</v>
      </c>
      <c r="H169" s="148"/>
      <c r="I169" s="139">
        <v>110000</v>
      </c>
      <c r="J169" s="61"/>
      <c r="K169" s="53"/>
      <c r="L169" s="52"/>
    </row>
    <row r="170" spans="1:12" ht="51">
      <c r="A170" s="6" t="s">
        <v>295</v>
      </c>
      <c r="B170" s="12" t="s">
        <v>63</v>
      </c>
      <c r="C170" s="12" t="s">
        <v>56</v>
      </c>
      <c r="D170" s="38" t="s">
        <v>59</v>
      </c>
      <c r="E170" s="38" t="s">
        <v>387</v>
      </c>
      <c r="F170" s="12"/>
      <c r="G170" s="136">
        <f>G172</f>
        <v>40000</v>
      </c>
      <c r="H170" s="148"/>
      <c r="I170" s="139">
        <f>I172</f>
        <v>40000</v>
      </c>
      <c r="J170" s="61"/>
      <c r="K170" s="53"/>
      <c r="L170" s="52"/>
    </row>
    <row r="171" spans="1:12" ht="25.5">
      <c r="A171" s="6" t="s">
        <v>386</v>
      </c>
      <c r="B171" s="12" t="s">
        <v>63</v>
      </c>
      <c r="C171" s="12" t="s">
        <v>56</v>
      </c>
      <c r="D171" s="38" t="s">
        <v>59</v>
      </c>
      <c r="E171" s="38" t="s">
        <v>296</v>
      </c>
      <c r="F171" s="12"/>
      <c r="G171" s="136">
        <f>G172</f>
        <v>40000</v>
      </c>
      <c r="H171" s="148"/>
      <c r="I171" s="139">
        <f>I172</f>
        <v>40000</v>
      </c>
      <c r="J171" s="61"/>
      <c r="K171" s="53"/>
      <c r="L171" s="52"/>
    </row>
    <row r="172" spans="1:12" ht="25.5">
      <c r="A172" s="6" t="s">
        <v>248</v>
      </c>
      <c r="B172" s="12" t="s">
        <v>63</v>
      </c>
      <c r="C172" s="12" t="s">
        <v>56</v>
      </c>
      <c r="D172" s="38" t="s">
        <v>59</v>
      </c>
      <c r="E172" s="38" t="s">
        <v>296</v>
      </c>
      <c r="F172" s="12" t="s">
        <v>66</v>
      </c>
      <c r="G172" s="136">
        <f>G173</f>
        <v>40000</v>
      </c>
      <c r="H172" s="148"/>
      <c r="I172" s="139">
        <f t="shared" ref="I172:I173" si="30">I173</f>
        <v>40000</v>
      </c>
      <c r="J172" s="61"/>
      <c r="K172" s="53"/>
      <c r="L172" s="52"/>
    </row>
    <row r="173" spans="1:12" ht="38.25">
      <c r="A173" s="6" t="s">
        <v>85</v>
      </c>
      <c r="B173" s="12" t="s">
        <v>63</v>
      </c>
      <c r="C173" s="12" t="s">
        <v>56</v>
      </c>
      <c r="D173" s="38" t="s">
        <v>59</v>
      </c>
      <c r="E173" s="38" t="s">
        <v>296</v>
      </c>
      <c r="F173" s="12" t="s">
        <v>67</v>
      </c>
      <c r="G173" s="136">
        <f>G174</f>
        <v>40000</v>
      </c>
      <c r="H173" s="148"/>
      <c r="I173" s="139">
        <f t="shared" si="30"/>
        <v>40000</v>
      </c>
      <c r="J173" s="61"/>
      <c r="K173" s="53"/>
      <c r="L173" s="52"/>
    </row>
    <row r="174" spans="1:12" ht="38.25">
      <c r="A174" s="6" t="s">
        <v>86</v>
      </c>
      <c r="B174" s="12" t="s">
        <v>63</v>
      </c>
      <c r="C174" s="12" t="s">
        <v>56</v>
      </c>
      <c r="D174" s="38" t="s">
        <v>59</v>
      </c>
      <c r="E174" s="38" t="s">
        <v>296</v>
      </c>
      <c r="F174" s="12" t="s">
        <v>68</v>
      </c>
      <c r="G174" s="136">
        <v>40000</v>
      </c>
      <c r="H174" s="148"/>
      <c r="I174" s="139">
        <v>40000</v>
      </c>
      <c r="J174" s="61"/>
      <c r="K174" s="53"/>
      <c r="L174" s="52"/>
    </row>
    <row r="175" spans="1:12">
      <c r="A175" s="23" t="s">
        <v>19</v>
      </c>
      <c r="B175" s="36">
        <v>650</v>
      </c>
      <c r="C175" s="36" t="s">
        <v>56</v>
      </c>
      <c r="D175" s="37">
        <v>10</v>
      </c>
      <c r="E175" s="37"/>
      <c r="F175" s="36"/>
      <c r="G175" s="135">
        <f>G176</f>
        <v>476300</v>
      </c>
      <c r="H175" s="147"/>
      <c r="I175" s="135">
        <f>I176</f>
        <v>476300</v>
      </c>
      <c r="J175" s="28"/>
      <c r="K175" s="53"/>
      <c r="L175" s="52"/>
    </row>
    <row r="176" spans="1:12" ht="40.5" customHeight="1">
      <c r="A176" s="20" t="s">
        <v>264</v>
      </c>
      <c r="B176" s="12">
        <v>650</v>
      </c>
      <c r="C176" s="12" t="s">
        <v>56</v>
      </c>
      <c r="D176" s="38">
        <v>10</v>
      </c>
      <c r="E176" s="60" t="s">
        <v>265</v>
      </c>
      <c r="F176" s="12"/>
      <c r="G176" s="136">
        <f>G184+G178</f>
        <v>476300</v>
      </c>
      <c r="H176" s="148"/>
      <c r="I176" s="139">
        <f>I177+I183</f>
        <v>476300</v>
      </c>
      <c r="J176" s="61"/>
      <c r="K176" s="53"/>
      <c r="L176" s="52"/>
    </row>
    <row r="177" spans="1:12" s="62" customFormat="1" ht="63.75">
      <c r="A177" s="20" t="s">
        <v>352</v>
      </c>
      <c r="B177" s="12" t="s">
        <v>63</v>
      </c>
      <c r="C177" s="12" t="s">
        <v>54</v>
      </c>
      <c r="D177" s="38" t="s">
        <v>55</v>
      </c>
      <c r="E177" s="60" t="s">
        <v>353</v>
      </c>
      <c r="F177" s="12"/>
      <c r="G177" s="136">
        <f>G178</f>
        <v>144500</v>
      </c>
      <c r="H177" s="136"/>
      <c r="I177" s="139">
        <f>I178</f>
        <v>144500</v>
      </c>
      <c r="J177" s="61"/>
      <c r="K177" s="56"/>
      <c r="L177" s="57"/>
    </row>
    <row r="178" spans="1:12" ht="27.75" customHeight="1">
      <c r="A178" s="6" t="s">
        <v>272</v>
      </c>
      <c r="B178" s="12" t="s">
        <v>63</v>
      </c>
      <c r="C178" s="12" t="s">
        <v>56</v>
      </c>
      <c r="D178" s="38" t="s">
        <v>228</v>
      </c>
      <c r="E178" s="60" t="s">
        <v>373</v>
      </c>
      <c r="F178" s="12"/>
      <c r="G178" s="136">
        <f>G180</f>
        <v>144500</v>
      </c>
      <c r="H178" s="148"/>
      <c r="I178" s="136">
        <f>I180</f>
        <v>144500</v>
      </c>
      <c r="J178" s="29"/>
      <c r="K178" s="53"/>
      <c r="L178" s="52"/>
    </row>
    <row r="179" spans="1:12" ht="27.75" customHeight="1">
      <c r="A179" s="70" t="s">
        <v>372</v>
      </c>
      <c r="B179" s="12" t="s">
        <v>63</v>
      </c>
      <c r="C179" s="12" t="s">
        <v>56</v>
      </c>
      <c r="D179" s="38" t="s">
        <v>228</v>
      </c>
      <c r="E179" s="60" t="s">
        <v>273</v>
      </c>
      <c r="F179" s="12"/>
      <c r="G179" s="136">
        <f>G180</f>
        <v>144500</v>
      </c>
      <c r="H179" s="148"/>
      <c r="I179" s="136">
        <f>I180</f>
        <v>144500</v>
      </c>
      <c r="J179" s="29"/>
      <c r="K179" s="53"/>
      <c r="L179" s="52"/>
    </row>
    <row r="180" spans="1:12" ht="25.5">
      <c r="A180" s="6" t="s">
        <v>248</v>
      </c>
      <c r="B180" s="12">
        <v>650</v>
      </c>
      <c r="C180" s="12" t="s">
        <v>56</v>
      </c>
      <c r="D180" s="38">
        <v>10</v>
      </c>
      <c r="E180" s="60" t="s">
        <v>273</v>
      </c>
      <c r="F180" s="12">
        <v>200</v>
      </c>
      <c r="G180" s="136">
        <f>G181</f>
        <v>144500</v>
      </c>
      <c r="H180" s="148"/>
      <c r="I180" s="136">
        <f>I181</f>
        <v>144500</v>
      </c>
      <c r="J180" s="29"/>
      <c r="K180" s="53"/>
      <c r="L180" s="52"/>
    </row>
    <row r="181" spans="1:12" ht="38.25">
      <c r="A181" s="6" t="s">
        <v>85</v>
      </c>
      <c r="B181" s="12">
        <v>650</v>
      </c>
      <c r="C181" s="12" t="s">
        <v>56</v>
      </c>
      <c r="D181" s="38">
        <v>10</v>
      </c>
      <c r="E181" s="60" t="s">
        <v>273</v>
      </c>
      <c r="F181" s="12">
        <v>240</v>
      </c>
      <c r="G181" s="136">
        <f>G182</f>
        <v>144500</v>
      </c>
      <c r="H181" s="148"/>
      <c r="I181" s="136">
        <f>I182</f>
        <v>144500</v>
      </c>
      <c r="J181" s="29"/>
      <c r="K181" s="53"/>
      <c r="L181" s="52"/>
    </row>
    <row r="182" spans="1:12" ht="25.5">
      <c r="A182" s="6" t="s">
        <v>44</v>
      </c>
      <c r="B182" s="12">
        <v>650</v>
      </c>
      <c r="C182" s="12" t="s">
        <v>56</v>
      </c>
      <c r="D182" s="38">
        <v>10</v>
      </c>
      <c r="E182" s="60" t="s">
        <v>273</v>
      </c>
      <c r="F182" s="12">
        <v>242</v>
      </c>
      <c r="G182" s="136">
        <v>144500</v>
      </c>
      <c r="H182" s="148"/>
      <c r="I182" s="136">
        <v>144500</v>
      </c>
      <c r="J182" s="29"/>
      <c r="K182" s="53"/>
      <c r="L182" s="52"/>
    </row>
    <row r="183" spans="1:12">
      <c r="A183" s="115" t="s">
        <v>360</v>
      </c>
      <c r="B183" s="12" t="s">
        <v>63</v>
      </c>
      <c r="C183" s="12" t="s">
        <v>56</v>
      </c>
      <c r="D183" s="38" t="s">
        <v>228</v>
      </c>
      <c r="E183" s="60" t="s">
        <v>361</v>
      </c>
      <c r="F183" s="12"/>
      <c r="G183" s="136">
        <f>G184</f>
        <v>331800</v>
      </c>
      <c r="H183" s="148"/>
      <c r="I183" s="136">
        <f>I184</f>
        <v>331800</v>
      </c>
      <c r="J183" s="29"/>
      <c r="K183" s="53"/>
      <c r="L183" s="52"/>
    </row>
    <row r="184" spans="1:12" ht="25.5">
      <c r="A184" s="72" t="s">
        <v>297</v>
      </c>
      <c r="B184" s="12">
        <v>650</v>
      </c>
      <c r="C184" s="12" t="s">
        <v>56</v>
      </c>
      <c r="D184" s="38">
        <v>10</v>
      </c>
      <c r="E184" s="38" t="s">
        <v>298</v>
      </c>
      <c r="F184" s="12"/>
      <c r="G184" s="136">
        <f>G185</f>
        <v>331800</v>
      </c>
      <c r="H184" s="148"/>
      <c r="I184" s="136">
        <f>I185</f>
        <v>331800</v>
      </c>
      <c r="J184" s="29"/>
      <c r="K184" s="53"/>
      <c r="L184" s="52"/>
    </row>
    <row r="185" spans="1:12" ht="25.5">
      <c r="A185" s="6" t="s">
        <v>248</v>
      </c>
      <c r="B185" s="12">
        <v>650</v>
      </c>
      <c r="C185" s="12" t="s">
        <v>56</v>
      </c>
      <c r="D185" s="38">
        <v>10</v>
      </c>
      <c r="E185" s="38" t="s">
        <v>298</v>
      </c>
      <c r="F185" s="12">
        <v>200</v>
      </c>
      <c r="G185" s="136">
        <f>G186</f>
        <v>331800</v>
      </c>
      <c r="H185" s="148"/>
      <c r="I185" s="136">
        <f>I186</f>
        <v>331800</v>
      </c>
      <c r="J185" s="29"/>
      <c r="K185" s="53"/>
      <c r="L185" s="52"/>
    </row>
    <row r="186" spans="1:12" ht="38.25">
      <c r="A186" s="6" t="s">
        <v>85</v>
      </c>
      <c r="B186" s="12">
        <v>650</v>
      </c>
      <c r="C186" s="12" t="s">
        <v>56</v>
      </c>
      <c r="D186" s="38">
        <v>10</v>
      </c>
      <c r="E186" s="38" t="s">
        <v>298</v>
      </c>
      <c r="F186" s="12">
        <v>240</v>
      </c>
      <c r="G186" s="136">
        <f>G187</f>
        <v>331800</v>
      </c>
      <c r="H186" s="148"/>
      <c r="I186" s="136">
        <f>I187</f>
        <v>331800</v>
      </c>
      <c r="J186" s="29"/>
      <c r="K186" s="53"/>
      <c r="L186" s="52"/>
    </row>
    <row r="187" spans="1:12" ht="25.5">
      <c r="A187" s="6" t="s">
        <v>44</v>
      </c>
      <c r="B187" s="12">
        <v>650</v>
      </c>
      <c r="C187" s="12" t="s">
        <v>56</v>
      </c>
      <c r="D187" s="38">
        <v>10</v>
      </c>
      <c r="E187" s="38" t="s">
        <v>298</v>
      </c>
      <c r="F187" s="12">
        <v>242</v>
      </c>
      <c r="G187" s="136">
        <f>211800+50000+70000</f>
        <v>331800</v>
      </c>
      <c r="H187" s="148"/>
      <c r="I187" s="136">
        <v>331800</v>
      </c>
      <c r="J187" s="29"/>
      <c r="K187" s="53"/>
      <c r="L187" s="52"/>
    </row>
    <row r="188" spans="1:12">
      <c r="A188" s="13" t="s">
        <v>20</v>
      </c>
      <c r="B188" s="14">
        <v>650</v>
      </c>
      <c r="C188" s="14" t="s">
        <v>60</v>
      </c>
      <c r="D188" s="35"/>
      <c r="E188" s="35"/>
      <c r="F188" s="14"/>
      <c r="G188" s="134">
        <f>G189+G207+G217</f>
        <v>15793700</v>
      </c>
      <c r="H188" s="134"/>
      <c r="I188" s="134">
        <f t="shared" ref="I188" si="31">I189+I207+I217</f>
        <v>10701300</v>
      </c>
      <c r="J188" s="15"/>
      <c r="K188" s="53"/>
      <c r="L188" s="52"/>
    </row>
    <row r="189" spans="1:12">
      <c r="A189" s="45" t="s">
        <v>45</v>
      </c>
      <c r="B189" s="36">
        <v>650</v>
      </c>
      <c r="C189" s="43" t="s">
        <v>60</v>
      </c>
      <c r="D189" s="44" t="s">
        <v>54</v>
      </c>
      <c r="E189" s="44"/>
      <c r="F189" s="43"/>
      <c r="G189" s="135">
        <f>G190</f>
        <v>750000</v>
      </c>
      <c r="H189" s="135"/>
      <c r="I189" s="135">
        <f>I190</f>
        <v>681600</v>
      </c>
      <c r="J189" s="27"/>
      <c r="K189" s="54"/>
      <c r="L189" s="55"/>
    </row>
    <row r="190" spans="1:12" ht="51">
      <c r="A190" s="6" t="s">
        <v>116</v>
      </c>
      <c r="B190" s="12" t="s">
        <v>63</v>
      </c>
      <c r="C190" s="12" t="s">
        <v>60</v>
      </c>
      <c r="D190" s="38" t="s">
        <v>54</v>
      </c>
      <c r="E190" s="60" t="s">
        <v>170</v>
      </c>
      <c r="F190" s="64"/>
      <c r="G190" s="139">
        <f>G191</f>
        <v>750000</v>
      </c>
      <c r="H190" s="155"/>
      <c r="I190" s="136">
        <f>I191</f>
        <v>681600</v>
      </c>
      <c r="J190" s="29"/>
      <c r="K190" s="54"/>
      <c r="L190" s="55"/>
    </row>
    <row r="191" spans="1:12" ht="76.5">
      <c r="A191" s="6" t="s">
        <v>171</v>
      </c>
      <c r="B191" s="12" t="s">
        <v>63</v>
      </c>
      <c r="C191" s="12" t="s">
        <v>60</v>
      </c>
      <c r="D191" s="38" t="s">
        <v>54</v>
      </c>
      <c r="E191" s="60" t="s">
        <v>172</v>
      </c>
      <c r="F191" s="12"/>
      <c r="G191" s="139">
        <f>G192+G197+G202</f>
        <v>750000</v>
      </c>
      <c r="H191" s="155"/>
      <c r="I191" s="136">
        <f>I192+I197+I202</f>
        <v>681600</v>
      </c>
      <c r="J191" s="29"/>
      <c r="K191" s="54"/>
      <c r="L191" s="55"/>
    </row>
    <row r="192" spans="1:12" ht="63.75">
      <c r="A192" s="6" t="s">
        <v>173</v>
      </c>
      <c r="B192" s="12" t="s">
        <v>63</v>
      </c>
      <c r="C192" s="12" t="s">
        <v>60</v>
      </c>
      <c r="D192" s="38" t="s">
        <v>54</v>
      </c>
      <c r="E192" s="60" t="s">
        <v>175</v>
      </c>
      <c r="F192" s="12"/>
      <c r="G192" s="139">
        <f>G193</f>
        <v>240000</v>
      </c>
      <c r="H192" s="155"/>
      <c r="I192" s="136">
        <f>I194</f>
        <v>200000</v>
      </c>
      <c r="J192" s="29"/>
      <c r="K192" s="54"/>
      <c r="L192" s="55"/>
    </row>
    <row r="193" spans="1:12" ht="25.5">
      <c r="A193" s="6" t="s">
        <v>174</v>
      </c>
      <c r="B193" s="12" t="s">
        <v>63</v>
      </c>
      <c r="C193" s="12" t="s">
        <v>60</v>
      </c>
      <c r="D193" s="38" t="s">
        <v>54</v>
      </c>
      <c r="E193" s="60" t="s">
        <v>176</v>
      </c>
      <c r="F193" s="12"/>
      <c r="G193" s="139">
        <f>G194</f>
        <v>240000</v>
      </c>
      <c r="H193" s="155"/>
      <c r="I193" s="136">
        <f>I194</f>
        <v>200000</v>
      </c>
      <c r="J193" s="29"/>
      <c r="K193" s="54"/>
      <c r="L193" s="55"/>
    </row>
    <row r="194" spans="1:12" ht="25.5">
      <c r="A194" s="6" t="s">
        <v>248</v>
      </c>
      <c r="B194" s="12" t="s">
        <v>63</v>
      </c>
      <c r="C194" s="12" t="s">
        <v>60</v>
      </c>
      <c r="D194" s="38" t="s">
        <v>54</v>
      </c>
      <c r="E194" s="60" t="s">
        <v>176</v>
      </c>
      <c r="F194" s="12" t="s">
        <v>66</v>
      </c>
      <c r="G194" s="139">
        <f>G195</f>
        <v>240000</v>
      </c>
      <c r="H194" s="155"/>
      <c r="I194" s="136">
        <f>I195</f>
        <v>200000</v>
      </c>
      <c r="J194" s="29"/>
      <c r="K194" s="54"/>
      <c r="L194" s="55"/>
    </row>
    <row r="195" spans="1:12" ht="38.25">
      <c r="A195" s="6" t="s">
        <v>85</v>
      </c>
      <c r="B195" s="12" t="s">
        <v>63</v>
      </c>
      <c r="C195" s="12" t="s">
        <v>60</v>
      </c>
      <c r="D195" s="38" t="s">
        <v>54</v>
      </c>
      <c r="E195" s="60" t="s">
        <v>176</v>
      </c>
      <c r="F195" s="12" t="s">
        <v>67</v>
      </c>
      <c r="G195" s="139">
        <f>G196</f>
        <v>240000</v>
      </c>
      <c r="H195" s="155"/>
      <c r="I195" s="136">
        <f>I196</f>
        <v>200000</v>
      </c>
      <c r="J195" s="29"/>
      <c r="K195" s="54"/>
      <c r="L195" s="55"/>
    </row>
    <row r="196" spans="1:12" ht="38.25">
      <c r="A196" s="6" t="s">
        <v>86</v>
      </c>
      <c r="B196" s="12" t="s">
        <v>63</v>
      </c>
      <c r="C196" s="12" t="s">
        <v>60</v>
      </c>
      <c r="D196" s="38" t="s">
        <v>54</v>
      </c>
      <c r="E196" s="60" t="s">
        <v>176</v>
      </c>
      <c r="F196" s="12" t="s">
        <v>68</v>
      </c>
      <c r="G196" s="139">
        <v>240000</v>
      </c>
      <c r="H196" s="155"/>
      <c r="I196" s="136">
        <v>200000</v>
      </c>
      <c r="J196" s="29"/>
      <c r="K196" s="54"/>
      <c r="L196" s="55"/>
    </row>
    <row r="197" spans="1:12" ht="51">
      <c r="A197" s="69" t="s">
        <v>299</v>
      </c>
      <c r="B197" s="59" t="s">
        <v>63</v>
      </c>
      <c r="C197" s="64" t="s">
        <v>60</v>
      </c>
      <c r="D197" s="65" t="s">
        <v>54</v>
      </c>
      <c r="E197" s="65" t="s">
        <v>300</v>
      </c>
      <c r="F197" s="64"/>
      <c r="G197" s="139">
        <f>G198</f>
        <v>350000</v>
      </c>
      <c r="H197" s="155"/>
      <c r="I197" s="136">
        <f>I198</f>
        <v>321600</v>
      </c>
      <c r="J197" s="29"/>
      <c r="K197" s="54"/>
      <c r="L197" s="55"/>
    </row>
    <row r="198" spans="1:12" ht="25.5">
      <c r="A198" s="6" t="s">
        <v>92</v>
      </c>
      <c r="B198" s="12" t="s">
        <v>63</v>
      </c>
      <c r="C198" s="12" t="s">
        <v>60</v>
      </c>
      <c r="D198" s="38" t="s">
        <v>54</v>
      </c>
      <c r="E198" s="38" t="s">
        <v>301</v>
      </c>
      <c r="F198" s="12"/>
      <c r="G198" s="136">
        <f>G199</f>
        <v>350000</v>
      </c>
      <c r="H198" s="148"/>
      <c r="I198" s="136">
        <f>I199</f>
        <v>321600</v>
      </c>
      <c r="J198" s="29"/>
      <c r="K198" s="54"/>
      <c r="L198" s="55"/>
    </row>
    <row r="199" spans="1:12" ht="25.5">
      <c r="A199" s="6" t="s">
        <v>248</v>
      </c>
      <c r="B199" s="12" t="s">
        <v>63</v>
      </c>
      <c r="C199" s="12" t="s">
        <v>60</v>
      </c>
      <c r="D199" s="38" t="s">
        <v>54</v>
      </c>
      <c r="E199" s="38" t="s">
        <v>301</v>
      </c>
      <c r="F199" s="12" t="s">
        <v>66</v>
      </c>
      <c r="G199" s="136">
        <f>G200</f>
        <v>350000</v>
      </c>
      <c r="H199" s="148"/>
      <c r="I199" s="136">
        <f>I200</f>
        <v>321600</v>
      </c>
      <c r="J199" s="29"/>
      <c r="K199" s="54"/>
      <c r="L199" s="55"/>
    </row>
    <row r="200" spans="1:12" ht="38.25">
      <c r="A200" s="6" t="s">
        <v>85</v>
      </c>
      <c r="B200" s="12" t="s">
        <v>63</v>
      </c>
      <c r="C200" s="12" t="s">
        <v>60</v>
      </c>
      <c r="D200" s="38" t="s">
        <v>54</v>
      </c>
      <c r="E200" s="38" t="s">
        <v>301</v>
      </c>
      <c r="F200" s="12" t="s">
        <v>67</v>
      </c>
      <c r="G200" s="136">
        <f>G201</f>
        <v>350000</v>
      </c>
      <c r="H200" s="148"/>
      <c r="I200" s="136">
        <f>I201</f>
        <v>321600</v>
      </c>
      <c r="J200" s="29"/>
      <c r="K200" s="54"/>
      <c r="L200" s="55"/>
    </row>
    <row r="201" spans="1:12" ht="38.25">
      <c r="A201" s="6" t="s">
        <v>86</v>
      </c>
      <c r="B201" s="12" t="s">
        <v>63</v>
      </c>
      <c r="C201" s="12" t="s">
        <v>60</v>
      </c>
      <c r="D201" s="38" t="s">
        <v>54</v>
      </c>
      <c r="E201" s="38" t="s">
        <v>301</v>
      </c>
      <c r="F201" s="12" t="s">
        <v>68</v>
      </c>
      <c r="G201" s="136">
        <v>350000</v>
      </c>
      <c r="H201" s="148"/>
      <c r="I201" s="136">
        <v>321600</v>
      </c>
      <c r="J201" s="29"/>
      <c r="K201" s="54"/>
      <c r="L201" s="55"/>
    </row>
    <row r="202" spans="1:12" ht="25.5">
      <c r="A202" s="115" t="s">
        <v>316</v>
      </c>
      <c r="B202" s="12" t="s">
        <v>63</v>
      </c>
      <c r="C202" s="12" t="s">
        <v>60</v>
      </c>
      <c r="D202" s="38" t="s">
        <v>54</v>
      </c>
      <c r="E202" s="38" t="s">
        <v>321</v>
      </c>
      <c r="F202" s="12"/>
      <c r="G202" s="136">
        <f>G203</f>
        <v>160000</v>
      </c>
      <c r="H202" s="148"/>
      <c r="I202" s="136">
        <f>I203</f>
        <v>160000</v>
      </c>
      <c r="J202" s="29"/>
      <c r="K202" s="54"/>
      <c r="L202" s="55"/>
    </row>
    <row r="203" spans="1:12">
      <c r="A203" s="115" t="s">
        <v>315</v>
      </c>
      <c r="B203" s="12" t="s">
        <v>63</v>
      </c>
      <c r="C203" s="12" t="s">
        <v>60</v>
      </c>
      <c r="D203" s="38" t="s">
        <v>54</v>
      </c>
      <c r="E203" s="38" t="s">
        <v>314</v>
      </c>
      <c r="F203" s="12"/>
      <c r="G203" s="136">
        <f>G204</f>
        <v>160000</v>
      </c>
      <c r="H203" s="148"/>
      <c r="I203" s="136">
        <f>I204</f>
        <v>160000</v>
      </c>
      <c r="J203" s="29"/>
      <c r="K203" s="54"/>
      <c r="L203" s="55"/>
    </row>
    <row r="204" spans="1:12" ht="25.5">
      <c r="A204" s="6" t="s">
        <v>248</v>
      </c>
      <c r="B204" s="12" t="s">
        <v>63</v>
      </c>
      <c r="C204" s="12" t="s">
        <v>60</v>
      </c>
      <c r="D204" s="38" t="s">
        <v>54</v>
      </c>
      <c r="E204" s="38" t="s">
        <v>314</v>
      </c>
      <c r="F204" s="12" t="s">
        <v>66</v>
      </c>
      <c r="G204" s="136">
        <f>G205</f>
        <v>160000</v>
      </c>
      <c r="H204" s="148"/>
      <c r="I204" s="136">
        <f>I205</f>
        <v>160000</v>
      </c>
      <c r="J204" s="29"/>
      <c r="K204" s="54"/>
      <c r="L204" s="55"/>
    </row>
    <row r="205" spans="1:12" ht="38.25">
      <c r="A205" s="6" t="s">
        <v>85</v>
      </c>
      <c r="B205" s="12" t="s">
        <v>63</v>
      </c>
      <c r="C205" s="12" t="s">
        <v>60</v>
      </c>
      <c r="D205" s="38" t="s">
        <v>54</v>
      </c>
      <c r="E205" s="38" t="s">
        <v>314</v>
      </c>
      <c r="F205" s="12" t="s">
        <v>67</v>
      </c>
      <c r="G205" s="136">
        <f>G206</f>
        <v>160000</v>
      </c>
      <c r="H205" s="148"/>
      <c r="I205" s="136">
        <f>I206</f>
        <v>160000</v>
      </c>
      <c r="J205" s="29"/>
      <c r="K205" s="54"/>
      <c r="L205" s="55"/>
    </row>
    <row r="206" spans="1:12" ht="38.25">
      <c r="A206" s="6" t="s">
        <v>86</v>
      </c>
      <c r="B206" s="12" t="s">
        <v>63</v>
      </c>
      <c r="C206" s="12" t="s">
        <v>60</v>
      </c>
      <c r="D206" s="38" t="s">
        <v>54</v>
      </c>
      <c r="E206" s="38" t="s">
        <v>314</v>
      </c>
      <c r="F206" s="12" t="s">
        <v>68</v>
      </c>
      <c r="G206" s="136">
        <v>160000</v>
      </c>
      <c r="H206" s="148"/>
      <c r="I206" s="136">
        <v>160000</v>
      </c>
      <c r="J206" s="29"/>
      <c r="K206" s="54"/>
      <c r="L206" s="55"/>
    </row>
    <row r="207" spans="1:12">
      <c r="A207" s="23" t="s">
        <v>46</v>
      </c>
      <c r="B207" s="36">
        <v>650</v>
      </c>
      <c r="C207" s="36" t="s">
        <v>60</v>
      </c>
      <c r="D207" s="37" t="s">
        <v>55</v>
      </c>
      <c r="E207" s="37"/>
      <c r="F207" s="36"/>
      <c r="G207" s="135">
        <f>G208</f>
        <v>11718700</v>
      </c>
      <c r="H207" s="135"/>
      <c r="I207" s="135">
        <f t="shared" ref="I207" si="32">I208</f>
        <v>6694700</v>
      </c>
      <c r="J207" s="27"/>
      <c r="K207" s="54"/>
      <c r="L207" s="55"/>
    </row>
    <row r="208" spans="1:12">
      <c r="A208" s="69" t="s">
        <v>88</v>
      </c>
      <c r="B208" s="12">
        <v>650</v>
      </c>
      <c r="C208" s="12" t="s">
        <v>60</v>
      </c>
      <c r="D208" s="12" t="s">
        <v>55</v>
      </c>
      <c r="E208" s="59" t="s">
        <v>127</v>
      </c>
      <c r="F208" s="12"/>
      <c r="G208" s="136">
        <f>G209+G213</f>
        <v>11718700</v>
      </c>
      <c r="H208" s="148"/>
      <c r="I208" s="136">
        <f>I209+I213</f>
        <v>6694700</v>
      </c>
      <c r="J208" s="29"/>
      <c r="K208" s="54"/>
      <c r="L208" s="55"/>
    </row>
    <row r="209" spans="1:12" ht="38.25">
      <c r="A209" s="6" t="s">
        <v>509</v>
      </c>
      <c r="B209" s="12">
        <v>650</v>
      </c>
      <c r="C209" s="12" t="s">
        <v>60</v>
      </c>
      <c r="D209" s="38" t="s">
        <v>55</v>
      </c>
      <c r="E209" s="12" t="s">
        <v>401</v>
      </c>
      <c r="F209" s="12"/>
      <c r="G209" s="136">
        <f>G210</f>
        <v>11118700</v>
      </c>
      <c r="H209" s="148"/>
      <c r="I209" s="136">
        <f>I210</f>
        <v>6360700</v>
      </c>
      <c r="J209" s="29"/>
      <c r="K209" s="54"/>
      <c r="L209" s="55"/>
    </row>
    <row r="210" spans="1:12" ht="25.5">
      <c r="A210" s="6" t="s">
        <v>248</v>
      </c>
      <c r="B210" s="12">
        <v>650</v>
      </c>
      <c r="C210" s="12" t="s">
        <v>60</v>
      </c>
      <c r="D210" s="38" t="s">
        <v>55</v>
      </c>
      <c r="E210" s="12" t="s">
        <v>401</v>
      </c>
      <c r="F210" s="12" t="s">
        <v>66</v>
      </c>
      <c r="G210" s="136">
        <f>G212</f>
        <v>11118700</v>
      </c>
      <c r="H210" s="148"/>
      <c r="I210" s="136">
        <f>I212</f>
        <v>6360700</v>
      </c>
      <c r="J210" s="29"/>
      <c r="K210" s="54"/>
      <c r="L210" s="55"/>
    </row>
    <row r="211" spans="1:12" ht="38.25">
      <c r="A211" s="6" t="s">
        <v>85</v>
      </c>
      <c r="B211" s="12">
        <v>650</v>
      </c>
      <c r="C211" s="12" t="s">
        <v>60</v>
      </c>
      <c r="D211" s="38" t="s">
        <v>55</v>
      </c>
      <c r="E211" s="12" t="s">
        <v>401</v>
      </c>
      <c r="F211" s="12" t="s">
        <v>67</v>
      </c>
      <c r="G211" s="136">
        <f>G212</f>
        <v>11118700</v>
      </c>
      <c r="H211" s="148"/>
      <c r="I211" s="136">
        <f>I212</f>
        <v>6360700</v>
      </c>
      <c r="J211" s="29"/>
      <c r="K211" s="54"/>
      <c r="L211" s="55"/>
    </row>
    <row r="212" spans="1:12" ht="38.25">
      <c r="A212" s="6" t="s">
        <v>403</v>
      </c>
      <c r="B212" s="12">
        <v>650</v>
      </c>
      <c r="C212" s="12" t="s">
        <v>60</v>
      </c>
      <c r="D212" s="38" t="s">
        <v>55</v>
      </c>
      <c r="E212" s="12" t="s">
        <v>401</v>
      </c>
      <c r="F212" s="12" t="s">
        <v>402</v>
      </c>
      <c r="G212" s="136">
        <v>11118700</v>
      </c>
      <c r="H212" s="148"/>
      <c r="I212" s="136">
        <v>6360700</v>
      </c>
      <c r="J212" s="29"/>
      <c r="K212" s="54"/>
      <c r="L212" s="55"/>
    </row>
    <row r="213" spans="1:12" ht="38.25">
      <c r="A213" s="6" t="s">
        <v>510</v>
      </c>
      <c r="B213" s="12">
        <v>650</v>
      </c>
      <c r="C213" s="12" t="s">
        <v>60</v>
      </c>
      <c r="D213" s="38" t="s">
        <v>55</v>
      </c>
      <c r="E213" s="12" t="s">
        <v>404</v>
      </c>
      <c r="F213" s="12"/>
      <c r="G213" s="136">
        <f>G214</f>
        <v>600000</v>
      </c>
      <c r="H213" s="148"/>
      <c r="I213" s="136">
        <f>I214</f>
        <v>334000</v>
      </c>
      <c r="J213" s="29"/>
      <c r="K213" s="54"/>
      <c r="L213" s="55"/>
    </row>
    <row r="214" spans="1:12" ht="25.5">
      <c r="A214" s="6" t="s">
        <v>248</v>
      </c>
      <c r="B214" s="12">
        <v>650</v>
      </c>
      <c r="C214" s="12" t="s">
        <v>60</v>
      </c>
      <c r="D214" s="38" t="s">
        <v>55</v>
      </c>
      <c r="E214" s="12" t="s">
        <v>404</v>
      </c>
      <c r="F214" s="12" t="s">
        <v>66</v>
      </c>
      <c r="G214" s="136">
        <f>G216</f>
        <v>600000</v>
      </c>
      <c r="H214" s="148"/>
      <c r="I214" s="136">
        <f>I216</f>
        <v>334000</v>
      </c>
      <c r="J214" s="29"/>
      <c r="K214" s="54"/>
      <c r="L214" s="55"/>
    </row>
    <row r="215" spans="1:12" ht="38.25">
      <c r="A215" s="6" t="s">
        <v>85</v>
      </c>
      <c r="B215" s="12" t="s">
        <v>63</v>
      </c>
      <c r="C215" s="12" t="s">
        <v>60</v>
      </c>
      <c r="D215" s="38" t="s">
        <v>55</v>
      </c>
      <c r="E215" s="12" t="s">
        <v>404</v>
      </c>
      <c r="F215" s="12" t="s">
        <v>67</v>
      </c>
      <c r="G215" s="136">
        <f>G216</f>
        <v>600000</v>
      </c>
      <c r="H215" s="148"/>
      <c r="I215" s="136">
        <f>I216</f>
        <v>334000</v>
      </c>
      <c r="J215" s="29"/>
      <c r="K215" s="54"/>
      <c r="L215" s="55"/>
    </row>
    <row r="216" spans="1:12" ht="38.25">
      <c r="A216" s="6" t="s">
        <v>403</v>
      </c>
      <c r="B216" s="12">
        <v>650</v>
      </c>
      <c r="C216" s="12" t="s">
        <v>60</v>
      </c>
      <c r="D216" s="38" t="s">
        <v>55</v>
      </c>
      <c r="E216" s="12" t="s">
        <v>404</v>
      </c>
      <c r="F216" s="12" t="s">
        <v>402</v>
      </c>
      <c r="G216" s="136">
        <v>600000</v>
      </c>
      <c r="H216" s="148"/>
      <c r="I216" s="136">
        <v>334000</v>
      </c>
      <c r="J216" s="29"/>
      <c r="K216" s="54"/>
      <c r="L216" s="55"/>
    </row>
    <row r="217" spans="1:12">
      <c r="A217" s="23" t="s">
        <v>21</v>
      </c>
      <c r="B217" s="36">
        <v>650</v>
      </c>
      <c r="C217" s="36" t="s">
        <v>60</v>
      </c>
      <c r="D217" s="37" t="s">
        <v>57</v>
      </c>
      <c r="E217" s="36"/>
      <c r="F217" s="36"/>
      <c r="G217" s="135">
        <f>G218</f>
        <v>3325000</v>
      </c>
      <c r="H217" s="135"/>
      <c r="I217" s="135">
        <f t="shared" ref="I217" si="33">I218</f>
        <v>3325000</v>
      </c>
      <c r="J217" s="27"/>
      <c r="K217" s="54"/>
      <c r="L217" s="55"/>
    </row>
    <row r="218" spans="1:12" ht="51">
      <c r="A218" s="21" t="s">
        <v>117</v>
      </c>
      <c r="B218" s="12" t="s">
        <v>63</v>
      </c>
      <c r="C218" s="12" t="s">
        <v>60</v>
      </c>
      <c r="D218" s="38" t="s">
        <v>57</v>
      </c>
      <c r="E218" s="60" t="s">
        <v>177</v>
      </c>
      <c r="F218" s="12"/>
      <c r="G218" s="136">
        <f>G219+G230+G236+G242</f>
        <v>3325000</v>
      </c>
      <c r="H218" s="136"/>
      <c r="I218" s="136">
        <f t="shared" ref="I218" si="34">I219+I230+I236+I242</f>
        <v>3325000</v>
      </c>
      <c r="J218" s="29"/>
      <c r="K218" s="54"/>
      <c r="L218" s="55"/>
    </row>
    <row r="219" spans="1:12" ht="64.5" customHeight="1">
      <c r="A219" s="21" t="s">
        <v>118</v>
      </c>
      <c r="B219" s="12" t="s">
        <v>63</v>
      </c>
      <c r="C219" s="12" t="s">
        <v>60</v>
      </c>
      <c r="D219" s="12" t="s">
        <v>57</v>
      </c>
      <c r="E219" s="60" t="s">
        <v>178</v>
      </c>
      <c r="F219" s="12"/>
      <c r="G219" s="136">
        <f>G220+G225</f>
        <v>870000</v>
      </c>
      <c r="H219" s="148"/>
      <c r="I219" s="136">
        <f>I220+I225</f>
        <v>870000</v>
      </c>
      <c r="J219" s="29"/>
      <c r="K219" s="54"/>
      <c r="L219" s="55"/>
    </row>
    <row r="220" spans="1:12" ht="25.5">
      <c r="A220" s="21" t="s">
        <v>179</v>
      </c>
      <c r="B220" s="12" t="s">
        <v>63</v>
      </c>
      <c r="C220" s="12" t="s">
        <v>60</v>
      </c>
      <c r="D220" s="12" t="s">
        <v>57</v>
      </c>
      <c r="E220" s="60" t="s">
        <v>180</v>
      </c>
      <c r="F220" s="12"/>
      <c r="G220" s="136">
        <f>G221</f>
        <v>850000</v>
      </c>
      <c r="H220" s="148"/>
      <c r="I220" s="136">
        <f>I221</f>
        <v>850000</v>
      </c>
      <c r="J220" s="29"/>
      <c r="K220" s="54"/>
      <c r="L220" s="55"/>
    </row>
    <row r="221" spans="1:12">
      <c r="A221" s="21" t="s">
        <v>181</v>
      </c>
      <c r="B221" s="12" t="s">
        <v>63</v>
      </c>
      <c r="C221" s="12" t="s">
        <v>60</v>
      </c>
      <c r="D221" s="12" t="s">
        <v>57</v>
      </c>
      <c r="E221" s="60" t="s">
        <v>182</v>
      </c>
      <c r="F221" s="12"/>
      <c r="G221" s="136">
        <f>G223</f>
        <v>850000</v>
      </c>
      <c r="H221" s="148"/>
      <c r="I221" s="136">
        <f>I222</f>
        <v>850000</v>
      </c>
      <c r="J221" s="29"/>
      <c r="K221" s="54"/>
      <c r="L221" s="55"/>
    </row>
    <row r="222" spans="1:12" ht="25.5">
      <c r="A222" s="6" t="s">
        <v>248</v>
      </c>
      <c r="B222" s="12" t="s">
        <v>63</v>
      </c>
      <c r="C222" s="12" t="s">
        <v>60</v>
      </c>
      <c r="D222" s="12" t="s">
        <v>57</v>
      </c>
      <c r="E222" s="60" t="s">
        <v>182</v>
      </c>
      <c r="F222" s="59" t="s">
        <v>66</v>
      </c>
      <c r="G222" s="136">
        <f>G223</f>
        <v>850000</v>
      </c>
      <c r="H222" s="148"/>
      <c r="I222" s="136">
        <f>I223</f>
        <v>850000</v>
      </c>
      <c r="J222" s="29"/>
      <c r="K222" s="53"/>
      <c r="L222" s="52"/>
    </row>
    <row r="223" spans="1:12" ht="38.25">
      <c r="A223" s="6" t="s">
        <v>85</v>
      </c>
      <c r="B223" s="12" t="s">
        <v>63</v>
      </c>
      <c r="C223" s="12" t="s">
        <v>60</v>
      </c>
      <c r="D223" s="12" t="s">
        <v>57</v>
      </c>
      <c r="E223" s="60" t="s">
        <v>182</v>
      </c>
      <c r="F223" s="59" t="s">
        <v>67</v>
      </c>
      <c r="G223" s="136">
        <f>G224</f>
        <v>850000</v>
      </c>
      <c r="H223" s="148"/>
      <c r="I223" s="136">
        <f>I224</f>
        <v>850000</v>
      </c>
      <c r="J223" s="9"/>
      <c r="K223" s="53"/>
      <c r="L223" s="52"/>
    </row>
    <row r="224" spans="1:12" ht="38.25">
      <c r="A224" s="6" t="s">
        <v>86</v>
      </c>
      <c r="B224" s="12" t="s">
        <v>63</v>
      </c>
      <c r="C224" s="12" t="s">
        <v>60</v>
      </c>
      <c r="D224" s="12" t="s">
        <v>57</v>
      </c>
      <c r="E224" s="60" t="s">
        <v>182</v>
      </c>
      <c r="F224" s="59" t="s">
        <v>68</v>
      </c>
      <c r="G224" s="136">
        <v>850000</v>
      </c>
      <c r="H224" s="148"/>
      <c r="I224" s="136">
        <v>850000</v>
      </c>
      <c r="J224" s="9"/>
      <c r="K224" s="53"/>
      <c r="L224" s="52"/>
    </row>
    <row r="225" spans="1:12" ht="38.25">
      <c r="A225" s="21" t="s">
        <v>183</v>
      </c>
      <c r="B225" s="12" t="s">
        <v>63</v>
      </c>
      <c r="C225" s="12" t="s">
        <v>60</v>
      </c>
      <c r="D225" s="12" t="s">
        <v>57</v>
      </c>
      <c r="E225" s="60" t="s">
        <v>184</v>
      </c>
      <c r="F225" s="12"/>
      <c r="G225" s="136">
        <f>G226</f>
        <v>20000</v>
      </c>
      <c r="H225" s="148"/>
      <c r="I225" s="136">
        <f>I226</f>
        <v>20000</v>
      </c>
      <c r="J225" s="9"/>
      <c r="K225" s="53"/>
      <c r="L225" s="52"/>
    </row>
    <row r="226" spans="1:12">
      <c r="A226" s="21" t="s">
        <v>186</v>
      </c>
      <c r="B226" s="12" t="s">
        <v>63</v>
      </c>
      <c r="C226" s="12" t="s">
        <v>60</v>
      </c>
      <c r="D226" s="12" t="s">
        <v>57</v>
      </c>
      <c r="E226" s="60" t="s">
        <v>185</v>
      </c>
      <c r="F226" s="12"/>
      <c r="G226" s="136">
        <f>G227</f>
        <v>20000</v>
      </c>
      <c r="H226" s="148"/>
      <c r="I226" s="136">
        <f>I227</f>
        <v>20000</v>
      </c>
      <c r="J226" s="9"/>
      <c r="K226" s="53"/>
      <c r="L226" s="52"/>
    </row>
    <row r="227" spans="1:12" ht="25.5">
      <c r="A227" s="6" t="s">
        <v>248</v>
      </c>
      <c r="B227" s="12" t="s">
        <v>63</v>
      </c>
      <c r="C227" s="12" t="s">
        <v>60</v>
      </c>
      <c r="D227" s="12" t="s">
        <v>57</v>
      </c>
      <c r="E227" s="60" t="s">
        <v>185</v>
      </c>
      <c r="F227" s="59" t="s">
        <v>66</v>
      </c>
      <c r="G227" s="136">
        <f>G228</f>
        <v>20000</v>
      </c>
      <c r="H227" s="148"/>
      <c r="I227" s="136">
        <f>I228</f>
        <v>20000</v>
      </c>
      <c r="J227" s="9"/>
      <c r="K227" s="53"/>
      <c r="L227" s="52"/>
    </row>
    <row r="228" spans="1:12" ht="38.25">
      <c r="A228" s="6" t="s">
        <v>85</v>
      </c>
      <c r="B228" s="12" t="s">
        <v>63</v>
      </c>
      <c r="C228" s="12" t="s">
        <v>60</v>
      </c>
      <c r="D228" s="12" t="s">
        <v>57</v>
      </c>
      <c r="E228" s="60" t="s">
        <v>185</v>
      </c>
      <c r="F228" s="59" t="s">
        <v>67</v>
      </c>
      <c r="G228" s="136">
        <f>G229</f>
        <v>20000</v>
      </c>
      <c r="H228" s="148"/>
      <c r="I228" s="136">
        <f>I229</f>
        <v>20000</v>
      </c>
      <c r="J228" s="9"/>
      <c r="K228" s="53"/>
      <c r="L228" s="52"/>
    </row>
    <row r="229" spans="1:12" ht="38.25">
      <c r="A229" s="6" t="s">
        <v>86</v>
      </c>
      <c r="B229" s="12" t="s">
        <v>63</v>
      </c>
      <c r="C229" s="12" t="s">
        <v>60</v>
      </c>
      <c r="D229" s="12" t="s">
        <v>57</v>
      </c>
      <c r="E229" s="60" t="s">
        <v>185</v>
      </c>
      <c r="F229" s="59" t="s">
        <v>68</v>
      </c>
      <c r="G229" s="136">
        <v>20000</v>
      </c>
      <c r="H229" s="148"/>
      <c r="I229" s="139">
        <v>20000</v>
      </c>
      <c r="J229" s="9"/>
      <c r="K229" s="53"/>
      <c r="L229" s="52"/>
    </row>
    <row r="230" spans="1:12" ht="63.75">
      <c r="A230" s="21" t="s">
        <v>126</v>
      </c>
      <c r="B230" s="12" t="s">
        <v>63</v>
      </c>
      <c r="C230" s="12" t="s">
        <v>60</v>
      </c>
      <c r="D230" s="12" t="s">
        <v>57</v>
      </c>
      <c r="E230" s="60" t="s">
        <v>187</v>
      </c>
      <c r="F230" s="12"/>
      <c r="G230" s="136">
        <f>G231</f>
        <v>20000</v>
      </c>
      <c r="H230" s="148"/>
      <c r="I230" s="139">
        <f>I231</f>
        <v>20000</v>
      </c>
      <c r="J230" s="9"/>
      <c r="K230" s="53"/>
      <c r="L230" s="52"/>
    </row>
    <row r="231" spans="1:12" ht="25.5">
      <c r="A231" s="109" t="s">
        <v>188</v>
      </c>
      <c r="B231" s="12" t="s">
        <v>63</v>
      </c>
      <c r="C231" s="12" t="s">
        <v>60</v>
      </c>
      <c r="D231" s="12" t="s">
        <v>57</v>
      </c>
      <c r="E231" s="60" t="s">
        <v>318</v>
      </c>
      <c r="F231" s="12"/>
      <c r="G231" s="136">
        <f>G232</f>
        <v>20000</v>
      </c>
      <c r="H231" s="148"/>
      <c r="I231" s="139">
        <f>I232</f>
        <v>20000</v>
      </c>
      <c r="J231" s="9"/>
      <c r="K231" s="53"/>
      <c r="L231" s="52"/>
    </row>
    <row r="232" spans="1:12">
      <c r="A232" s="110" t="s">
        <v>317</v>
      </c>
      <c r="B232" s="108" t="s">
        <v>63</v>
      </c>
      <c r="C232" s="12" t="s">
        <v>60</v>
      </c>
      <c r="D232" s="12" t="s">
        <v>57</v>
      </c>
      <c r="E232" s="60" t="s">
        <v>319</v>
      </c>
      <c r="F232" s="12"/>
      <c r="G232" s="136">
        <f>G233</f>
        <v>20000</v>
      </c>
      <c r="H232" s="148"/>
      <c r="I232" s="139">
        <f>I233</f>
        <v>20000</v>
      </c>
      <c r="J232" s="9"/>
      <c r="K232" s="53"/>
      <c r="L232" s="52"/>
    </row>
    <row r="233" spans="1:12" ht="25.5">
      <c r="A233" s="6" t="s">
        <v>248</v>
      </c>
      <c r="B233" s="12" t="s">
        <v>63</v>
      </c>
      <c r="C233" s="12" t="s">
        <v>60</v>
      </c>
      <c r="D233" s="12" t="s">
        <v>57</v>
      </c>
      <c r="E233" s="60" t="s">
        <v>319</v>
      </c>
      <c r="F233" s="59" t="s">
        <v>66</v>
      </c>
      <c r="G233" s="136">
        <f>G234</f>
        <v>20000</v>
      </c>
      <c r="H233" s="148"/>
      <c r="I233" s="139">
        <f>I234</f>
        <v>20000</v>
      </c>
      <c r="J233" s="9"/>
      <c r="K233" s="53"/>
      <c r="L233" s="52"/>
    </row>
    <row r="234" spans="1:12" ht="38.25">
      <c r="A234" s="6" t="s">
        <v>85</v>
      </c>
      <c r="B234" s="12" t="s">
        <v>63</v>
      </c>
      <c r="C234" s="12" t="s">
        <v>60</v>
      </c>
      <c r="D234" s="12" t="s">
        <v>57</v>
      </c>
      <c r="E234" s="60" t="s">
        <v>319</v>
      </c>
      <c r="F234" s="59" t="s">
        <v>67</v>
      </c>
      <c r="G234" s="136">
        <f>G235</f>
        <v>20000</v>
      </c>
      <c r="H234" s="148"/>
      <c r="I234" s="139">
        <f>I235</f>
        <v>20000</v>
      </c>
      <c r="J234" s="9"/>
      <c r="K234" s="53"/>
      <c r="L234" s="52"/>
    </row>
    <row r="235" spans="1:12" ht="38.25">
      <c r="A235" s="6" t="s">
        <v>86</v>
      </c>
      <c r="B235" s="12" t="s">
        <v>63</v>
      </c>
      <c r="C235" s="12" t="s">
        <v>60</v>
      </c>
      <c r="D235" s="12" t="s">
        <v>57</v>
      </c>
      <c r="E235" s="60" t="s">
        <v>319</v>
      </c>
      <c r="F235" s="59" t="s">
        <v>68</v>
      </c>
      <c r="G235" s="136">
        <v>20000</v>
      </c>
      <c r="H235" s="148"/>
      <c r="I235" s="139">
        <v>20000</v>
      </c>
      <c r="J235" s="9"/>
      <c r="K235" s="53"/>
      <c r="L235" s="52"/>
    </row>
    <row r="236" spans="1:12" ht="63.75">
      <c r="A236" s="21" t="s">
        <v>119</v>
      </c>
      <c r="B236" s="12" t="s">
        <v>63</v>
      </c>
      <c r="C236" s="12" t="s">
        <v>60</v>
      </c>
      <c r="D236" s="12" t="s">
        <v>57</v>
      </c>
      <c r="E236" s="60" t="s">
        <v>189</v>
      </c>
      <c r="F236" s="12"/>
      <c r="G236" s="136">
        <f>G239</f>
        <v>1885000</v>
      </c>
      <c r="H236" s="148"/>
      <c r="I236" s="139">
        <f>I237</f>
        <v>1885000</v>
      </c>
      <c r="J236" s="9"/>
      <c r="K236" s="53"/>
      <c r="L236" s="52"/>
    </row>
    <row r="237" spans="1:12" ht="24" customHeight="1">
      <c r="A237" s="21" t="s">
        <v>191</v>
      </c>
      <c r="B237" s="12" t="s">
        <v>63</v>
      </c>
      <c r="C237" s="12" t="s">
        <v>60</v>
      </c>
      <c r="D237" s="12" t="s">
        <v>57</v>
      </c>
      <c r="E237" s="60" t="s">
        <v>192</v>
      </c>
      <c r="F237" s="12"/>
      <c r="G237" s="136">
        <f>G238</f>
        <v>1885000</v>
      </c>
      <c r="H237" s="148"/>
      <c r="I237" s="136">
        <f>I238</f>
        <v>1885000</v>
      </c>
      <c r="J237" s="9"/>
      <c r="K237" s="53"/>
      <c r="L237" s="52"/>
    </row>
    <row r="238" spans="1:12" ht="25.5">
      <c r="A238" s="21" t="s">
        <v>190</v>
      </c>
      <c r="B238" s="12" t="s">
        <v>63</v>
      </c>
      <c r="C238" s="12" t="s">
        <v>60</v>
      </c>
      <c r="D238" s="12" t="s">
        <v>57</v>
      </c>
      <c r="E238" s="60" t="s">
        <v>193</v>
      </c>
      <c r="F238" s="12"/>
      <c r="G238" s="136">
        <f>G239</f>
        <v>1885000</v>
      </c>
      <c r="H238" s="148"/>
      <c r="I238" s="136">
        <f>I239</f>
        <v>1885000</v>
      </c>
      <c r="J238" s="9"/>
      <c r="K238" s="53"/>
      <c r="L238" s="52"/>
    </row>
    <row r="239" spans="1:12" ht="25.5">
      <c r="A239" s="6" t="s">
        <v>248</v>
      </c>
      <c r="B239" s="12" t="s">
        <v>63</v>
      </c>
      <c r="C239" s="12" t="s">
        <v>60</v>
      </c>
      <c r="D239" s="12" t="s">
        <v>57</v>
      </c>
      <c r="E239" s="60" t="s">
        <v>193</v>
      </c>
      <c r="F239" s="59" t="s">
        <v>66</v>
      </c>
      <c r="G239" s="136">
        <f>G240</f>
        <v>1885000</v>
      </c>
      <c r="H239" s="148"/>
      <c r="I239" s="136">
        <f>I240</f>
        <v>1885000</v>
      </c>
      <c r="J239" s="9"/>
      <c r="K239" s="53"/>
      <c r="L239" s="52"/>
    </row>
    <row r="240" spans="1:12" ht="38.25">
      <c r="A240" s="6" t="s">
        <v>85</v>
      </c>
      <c r="B240" s="12" t="s">
        <v>63</v>
      </c>
      <c r="C240" s="12" t="s">
        <v>60</v>
      </c>
      <c r="D240" s="12" t="s">
        <v>57</v>
      </c>
      <c r="E240" s="60" t="s">
        <v>193</v>
      </c>
      <c r="F240" s="59" t="s">
        <v>67</v>
      </c>
      <c r="G240" s="136">
        <f>G241</f>
        <v>1885000</v>
      </c>
      <c r="H240" s="148"/>
      <c r="I240" s="136">
        <f>I241</f>
        <v>1885000</v>
      </c>
      <c r="J240" s="9"/>
      <c r="K240" s="53"/>
      <c r="L240" s="52"/>
    </row>
    <row r="241" spans="1:12" ht="38.25">
      <c r="A241" s="6" t="s">
        <v>86</v>
      </c>
      <c r="B241" s="12" t="s">
        <v>63</v>
      </c>
      <c r="C241" s="12" t="s">
        <v>60</v>
      </c>
      <c r="D241" s="12" t="s">
        <v>57</v>
      </c>
      <c r="E241" s="60" t="s">
        <v>193</v>
      </c>
      <c r="F241" s="59" t="s">
        <v>68</v>
      </c>
      <c r="G241" s="136">
        <f>1720000+165000</f>
        <v>1885000</v>
      </c>
      <c r="H241" s="148"/>
      <c r="I241" s="136">
        <f>1720000+165000</f>
        <v>1885000</v>
      </c>
      <c r="J241" s="9"/>
      <c r="K241" s="53"/>
      <c r="L241" s="52"/>
    </row>
    <row r="242" spans="1:12" ht="63.75">
      <c r="A242" s="21" t="s">
        <v>120</v>
      </c>
      <c r="B242" s="12" t="s">
        <v>63</v>
      </c>
      <c r="C242" s="12" t="s">
        <v>60</v>
      </c>
      <c r="D242" s="12" t="s">
        <v>57</v>
      </c>
      <c r="E242" s="60" t="s">
        <v>194</v>
      </c>
      <c r="F242" s="12"/>
      <c r="G242" s="136">
        <f>G244</f>
        <v>550000</v>
      </c>
      <c r="H242" s="148"/>
      <c r="I242" s="136">
        <f>I243</f>
        <v>550000</v>
      </c>
      <c r="J242" s="9"/>
      <c r="K242" s="53"/>
      <c r="L242" s="52"/>
    </row>
    <row r="243" spans="1:12" ht="38.25">
      <c r="A243" s="21" t="s">
        <v>195</v>
      </c>
      <c r="B243" s="12" t="s">
        <v>63</v>
      </c>
      <c r="C243" s="12" t="s">
        <v>60</v>
      </c>
      <c r="D243" s="12" t="s">
        <v>57</v>
      </c>
      <c r="E243" s="60" t="s">
        <v>196</v>
      </c>
      <c r="F243" s="12"/>
      <c r="G243" s="136">
        <f>G244</f>
        <v>550000</v>
      </c>
      <c r="H243" s="148"/>
      <c r="I243" s="136">
        <f>I244</f>
        <v>550000</v>
      </c>
      <c r="J243" s="9"/>
      <c r="K243" s="53"/>
      <c r="L243" s="52"/>
    </row>
    <row r="244" spans="1:12" ht="25.5">
      <c r="A244" s="21" t="s">
        <v>197</v>
      </c>
      <c r="B244" s="12" t="s">
        <v>63</v>
      </c>
      <c r="C244" s="12" t="s">
        <v>60</v>
      </c>
      <c r="D244" s="12" t="s">
        <v>57</v>
      </c>
      <c r="E244" s="60" t="s">
        <v>198</v>
      </c>
      <c r="F244" s="12"/>
      <c r="G244" s="136">
        <f>G245</f>
        <v>550000</v>
      </c>
      <c r="H244" s="148"/>
      <c r="I244" s="136">
        <f>I245</f>
        <v>550000</v>
      </c>
      <c r="J244" s="9"/>
      <c r="K244" s="53"/>
      <c r="L244" s="52"/>
    </row>
    <row r="245" spans="1:12" ht="25.5">
      <c r="A245" s="6" t="s">
        <v>248</v>
      </c>
      <c r="B245" s="12" t="s">
        <v>63</v>
      </c>
      <c r="C245" s="12" t="s">
        <v>60</v>
      </c>
      <c r="D245" s="12" t="s">
        <v>57</v>
      </c>
      <c r="E245" s="60" t="s">
        <v>198</v>
      </c>
      <c r="F245" s="59" t="s">
        <v>66</v>
      </c>
      <c r="G245" s="136">
        <f>G246</f>
        <v>550000</v>
      </c>
      <c r="H245" s="148"/>
      <c r="I245" s="136">
        <f>I246</f>
        <v>550000</v>
      </c>
      <c r="J245" s="9"/>
      <c r="K245" s="53"/>
      <c r="L245" s="52"/>
    </row>
    <row r="246" spans="1:12" ht="38.25">
      <c r="A246" s="6" t="s">
        <v>85</v>
      </c>
      <c r="B246" s="12" t="s">
        <v>63</v>
      </c>
      <c r="C246" s="12" t="s">
        <v>60</v>
      </c>
      <c r="D246" s="12" t="s">
        <v>57</v>
      </c>
      <c r="E246" s="60" t="s">
        <v>198</v>
      </c>
      <c r="F246" s="59" t="s">
        <v>67</v>
      </c>
      <c r="G246" s="136">
        <f>G247</f>
        <v>550000</v>
      </c>
      <c r="H246" s="148"/>
      <c r="I246" s="136">
        <f>I247</f>
        <v>550000</v>
      </c>
      <c r="J246" s="9"/>
      <c r="K246" s="53"/>
      <c r="L246" s="52"/>
    </row>
    <row r="247" spans="1:12" ht="38.25">
      <c r="A247" s="6" t="s">
        <v>86</v>
      </c>
      <c r="B247" s="12" t="s">
        <v>63</v>
      </c>
      <c r="C247" s="12" t="s">
        <v>60</v>
      </c>
      <c r="D247" s="12" t="s">
        <v>57</v>
      </c>
      <c r="E247" s="60" t="s">
        <v>198</v>
      </c>
      <c r="F247" s="59" t="s">
        <v>68</v>
      </c>
      <c r="G247" s="136">
        <f>490000+60000</f>
        <v>550000</v>
      </c>
      <c r="H247" s="148"/>
      <c r="I247" s="136">
        <v>550000</v>
      </c>
      <c r="J247" s="29"/>
      <c r="K247" s="54"/>
      <c r="L247" s="55"/>
    </row>
    <row r="248" spans="1:12">
      <c r="A248" s="13" t="s">
        <v>23</v>
      </c>
      <c r="B248" s="14">
        <v>650</v>
      </c>
      <c r="C248" s="14" t="s">
        <v>61</v>
      </c>
      <c r="D248" s="14"/>
      <c r="E248" s="35"/>
      <c r="F248" s="14"/>
      <c r="G248" s="134">
        <f>G249</f>
        <v>559600</v>
      </c>
      <c r="H248" s="134"/>
      <c r="I248" s="134">
        <f t="shared" ref="I248:I250" si="35">I249</f>
        <v>516220</v>
      </c>
      <c r="J248" s="15"/>
      <c r="K248" s="53"/>
      <c r="L248" s="52"/>
    </row>
    <row r="249" spans="1:12">
      <c r="A249" s="23" t="s">
        <v>24</v>
      </c>
      <c r="B249" s="36">
        <v>650</v>
      </c>
      <c r="C249" s="36" t="s">
        <v>61</v>
      </c>
      <c r="D249" s="36" t="s">
        <v>61</v>
      </c>
      <c r="E249" s="37"/>
      <c r="F249" s="36"/>
      <c r="G249" s="135">
        <f>G250</f>
        <v>559600</v>
      </c>
      <c r="H249" s="135"/>
      <c r="I249" s="135">
        <f t="shared" si="35"/>
        <v>516220</v>
      </c>
      <c r="J249" s="27"/>
      <c r="K249" s="53"/>
      <c r="L249" s="52"/>
    </row>
    <row r="250" spans="1:12" ht="51">
      <c r="A250" s="76" t="s">
        <v>121</v>
      </c>
      <c r="B250" s="59" t="s">
        <v>63</v>
      </c>
      <c r="C250" s="59" t="s">
        <v>61</v>
      </c>
      <c r="D250" s="59" t="s">
        <v>61</v>
      </c>
      <c r="E250" s="60" t="s">
        <v>199</v>
      </c>
      <c r="F250" s="59"/>
      <c r="G250" s="136">
        <f>G251</f>
        <v>559600</v>
      </c>
      <c r="H250" s="136"/>
      <c r="I250" s="136">
        <f t="shared" si="35"/>
        <v>516220</v>
      </c>
      <c r="J250" s="9"/>
      <c r="K250" s="53"/>
      <c r="L250" s="52"/>
    </row>
    <row r="251" spans="1:12" ht="76.5">
      <c r="A251" s="77" t="s">
        <v>122</v>
      </c>
      <c r="B251" s="59" t="s">
        <v>63</v>
      </c>
      <c r="C251" s="59" t="s">
        <v>61</v>
      </c>
      <c r="D251" s="59" t="s">
        <v>61</v>
      </c>
      <c r="E251" s="60" t="s">
        <v>200</v>
      </c>
      <c r="F251" s="59"/>
      <c r="G251" s="136">
        <f>G252+G267+G262</f>
        <v>559600</v>
      </c>
      <c r="H251" s="136"/>
      <c r="I251" s="136">
        <f>I252+I262+I267</f>
        <v>516220</v>
      </c>
      <c r="J251" s="9"/>
      <c r="K251" s="53"/>
      <c r="L251" s="52"/>
    </row>
    <row r="252" spans="1:12" ht="25.5">
      <c r="A252" s="77" t="s">
        <v>302</v>
      </c>
      <c r="B252" s="59" t="s">
        <v>63</v>
      </c>
      <c r="C252" s="59" t="s">
        <v>61</v>
      </c>
      <c r="D252" s="59" t="s">
        <v>61</v>
      </c>
      <c r="E252" s="60" t="s">
        <v>202</v>
      </c>
      <c r="F252" s="59"/>
      <c r="G252" s="136">
        <f>G253</f>
        <v>524100</v>
      </c>
      <c r="H252" s="136"/>
      <c r="I252" s="136">
        <f t="shared" ref="I252" si="36">I253</f>
        <v>459600</v>
      </c>
      <c r="J252" s="9"/>
      <c r="K252" s="53"/>
      <c r="L252" s="52"/>
    </row>
    <row r="253" spans="1:12" ht="25.5">
      <c r="A253" s="111" t="s">
        <v>203</v>
      </c>
      <c r="B253" s="59" t="s">
        <v>63</v>
      </c>
      <c r="C253" s="59" t="s">
        <v>61</v>
      </c>
      <c r="D253" s="59" t="s">
        <v>61</v>
      </c>
      <c r="E253" s="60" t="s">
        <v>204</v>
      </c>
      <c r="F253" s="59"/>
      <c r="G253" s="136">
        <f>G254+G259</f>
        <v>524100</v>
      </c>
      <c r="H253" s="136"/>
      <c r="I253" s="136">
        <f t="shared" ref="I253" si="37">I254+I259</f>
        <v>459600</v>
      </c>
      <c r="J253" s="9"/>
      <c r="K253" s="53"/>
      <c r="L253" s="52"/>
    </row>
    <row r="254" spans="1:12" ht="63.75">
      <c r="A254" s="20" t="s">
        <v>47</v>
      </c>
      <c r="B254" s="59">
        <v>650</v>
      </c>
      <c r="C254" s="59" t="s">
        <v>61</v>
      </c>
      <c r="D254" s="59" t="s">
        <v>61</v>
      </c>
      <c r="E254" s="60" t="s">
        <v>204</v>
      </c>
      <c r="F254" s="59">
        <v>100</v>
      </c>
      <c r="G254" s="136">
        <f>G255</f>
        <v>479100</v>
      </c>
      <c r="H254" s="136"/>
      <c r="I254" s="136">
        <f>I255</f>
        <v>414600</v>
      </c>
      <c r="J254" s="9"/>
      <c r="K254" s="53"/>
      <c r="L254" s="52"/>
    </row>
    <row r="255" spans="1:12" ht="25.5">
      <c r="A255" s="63" t="s">
        <v>48</v>
      </c>
      <c r="B255" s="59">
        <v>650</v>
      </c>
      <c r="C255" s="59" t="s">
        <v>61</v>
      </c>
      <c r="D255" s="59" t="s">
        <v>61</v>
      </c>
      <c r="E255" s="60" t="s">
        <v>204</v>
      </c>
      <c r="F255" s="59">
        <v>110</v>
      </c>
      <c r="G255" s="136">
        <f>G256+G257+G258</f>
        <v>479100</v>
      </c>
      <c r="H255" s="136"/>
      <c r="I255" s="136">
        <f t="shared" ref="I255" si="38">I256+I257+I258</f>
        <v>414600</v>
      </c>
      <c r="J255" s="9"/>
      <c r="K255" s="53"/>
      <c r="L255" s="52"/>
    </row>
    <row r="256" spans="1:12">
      <c r="A256" s="6" t="s">
        <v>139</v>
      </c>
      <c r="B256" s="59">
        <v>650</v>
      </c>
      <c r="C256" s="59" t="s">
        <v>61</v>
      </c>
      <c r="D256" s="59" t="s">
        <v>61</v>
      </c>
      <c r="E256" s="60" t="s">
        <v>204</v>
      </c>
      <c r="F256" s="59">
        <v>111</v>
      </c>
      <c r="G256" s="139">
        <v>311000</v>
      </c>
      <c r="H256" s="136"/>
      <c r="I256" s="136">
        <v>296100</v>
      </c>
      <c r="J256" s="9"/>
      <c r="K256" s="53"/>
      <c r="L256" s="52"/>
    </row>
    <row r="257" spans="1:12" ht="25.5">
      <c r="A257" s="6" t="s">
        <v>247</v>
      </c>
      <c r="B257" s="59">
        <v>650</v>
      </c>
      <c r="C257" s="59" t="s">
        <v>61</v>
      </c>
      <c r="D257" s="59" t="s">
        <v>61</v>
      </c>
      <c r="E257" s="60" t="s">
        <v>204</v>
      </c>
      <c r="F257" s="59">
        <v>112</v>
      </c>
      <c r="G257" s="139">
        <v>74100</v>
      </c>
      <c r="H257" s="136"/>
      <c r="I257" s="136">
        <v>29100</v>
      </c>
      <c r="J257" s="9"/>
      <c r="K257" s="53"/>
      <c r="L257" s="52"/>
    </row>
    <row r="258" spans="1:12" ht="51">
      <c r="A258" s="6" t="s">
        <v>140</v>
      </c>
      <c r="B258" s="59" t="s">
        <v>63</v>
      </c>
      <c r="C258" s="59" t="s">
        <v>61</v>
      </c>
      <c r="D258" s="59" t="s">
        <v>61</v>
      </c>
      <c r="E258" s="60" t="s">
        <v>204</v>
      </c>
      <c r="F258" s="59" t="s">
        <v>141</v>
      </c>
      <c r="G258" s="139">
        <v>94000</v>
      </c>
      <c r="H258" s="136"/>
      <c r="I258" s="136">
        <v>89400</v>
      </c>
      <c r="J258" s="9"/>
      <c r="K258" s="53"/>
      <c r="L258" s="52"/>
    </row>
    <row r="259" spans="1:12" ht="25.5">
      <c r="A259" s="6" t="s">
        <v>248</v>
      </c>
      <c r="B259" s="59" t="s">
        <v>63</v>
      </c>
      <c r="C259" s="59" t="s">
        <v>61</v>
      </c>
      <c r="D259" s="59" t="s">
        <v>61</v>
      </c>
      <c r="E259" s="60" t="s">
        <v>204</v>
      </c>
      <c r="F259" s="59" t="s">
        <v>66</v>
      </c>
      <c r="G259" s="139">
        <f>G260</f>
        <v>45000</v>
      </c>
      <c r="H259" s="136"/>
      <c r="I259" s="139">
        <f>I260</f>
        <v>45000</v>
      </c>
      <c r="J259" s="9"/>
      <c r="K259" s="53"/>
      <c r="L259" s="52"/>
    </row>
    <row r="260" spans="1:12" ht="38.25">
      <c r="A260" s="6" t="s">
        <v>85</v>
      </c>
      <c r="B260" s="59" t="s">
        <v>63</v>
      </c>
      <c r="C260" s="59" t="s">
        <v>61</v>
      </c>
      <c r="D260" s="59" t="s">
        <v>61</v>
      </c>
      <c r="E260" s="60" t="s">
        <v>204</v>
      </c>
      <c r="F260" s="59" t="s">
        <v>67</v>
      </c>
      <c r="G260" s="139">
        <f>G261</f>
        <v>45000</v>
      </c>
      <c r="H260" s="136"/>
      <c r="I260" s="139">
        <f>I261</f>
        <v>45000</v>
      </c>
      <c r="J260" s="9"/>
      <c r="K260" s="53"/>
      <c r="L260" s="52"/>
    </row>
    <row r="261" spans="1:12" ht="38.25">
      <c r="A261" s="6" t="s">
        <v>86</v>
      </c>
      <c r="B261" s="59" t="s">
        <v>63</v>
      </c>
      <c r="C261" s="59" t="s">
        <v>61</v>
      </c>
      <c r="D261" s="59" t="s">
        <v>61</v>
      </c>
      <c r="E261" s="60" t="s">
        <v>204</v>
      </c>
      <c r="F261" s="59" t="s">
        <v>68</v>
      </c>
      <c r="G261" s="139">
        <v>45000</v>
      </c>
      <c r="H261" s="136"/>
      <c r="I261" s="139">
        <v>45000</v>
      </c>
      <c r="J261" s="9"/>
      <c r="K261" s="53"/>
      <c r="L261" s="52"/>
    </row>
    <row r="262" spans="1:12" ht="38.25">
      <c r="A262" s="6" t="s">
        <v>303</v>
      </c>
      <c r="B262" s="59" t="s">
        <v>63</v>
      </c>
      <c r="C262" s="59" t="s">
        <v>61</v>
      </c>
      <c r="D262" s="59" t="s">
        <v>61</v>
      </c>
      <c r="E262" s="60" t="s">
        <v>304</v>
      </c>
      <c r="F262" s="59"/>
      <c r="G262" s="139">
        <f>G263</f>
        <v>35500</v>
      </c>
      <c r="H262" s="136"/>
      <c r="I262" s="139">
        <f>I263</f>
        <v>39200</v>
      </c>
      <c r="J262" s="9"/>
      <c r="K262" s="53"/>
      <c r="L262" s="52"/>
    </row>
    <row r="263" spans="1:12" ht="25.5">
      <c r="A263" s="6" t="s">
        <v>305</v>
      </c>
      <c r="B263" s="59" t="s">
        <v>63</v>
      </c>
      <c r="C263" s="59" t="s">
        <v>61</v>
      </c>
      <c r="D263" s="59" t="s">
        <v>61</v>
      </c>
      <c r="E263" s="60" t="s">
        <v>306</v>
      </c>
      <c r="F263" s="59"/>
      <c r="G263" s="139">
        <f>G264</f>
        <v>35500</v>
      </c>
      <c r="H263" s="136"/>
      <c r="I263" s="136">
        <f>I264</f>
        <v>39200</v>
      </c>
      <c r="J263" s="9"/>
      <c r="K263" s="53"/>
      <c r="L263" s="52"/>
    </row>
    <row r="264" spans="1:12" ht="25.5">
      <c r="A264" s="6" t="s">
        <v>248</v>
      </c>
      <c r="B264" s="59" t="s">
        <v>63</v>
      </c>
      <c r="C264" s="59" t="s">
        <v>61</v>
      </c>
      <c r="D264" s="59" t="s">
        <v>61</v>
      </c>
      <c r="E264" s="60" t="s">
        <v>306</v>
      </c>
      <c r="F264" s="59" t="s">
        <v>66</v>
      </c>
      <c r="G264" s="139">
        <f>G265</f>
        <v>35500</v>
      </c>
      <c r="H264" s="136"/>
      <c r="I264" s="136">
        <f>I265</f>
        <v>39200</v>
      </c>
      <c r="J264" s="9"/>
      <c r="K264" s="53"/>
      <c r="L264" s="52"/>
    </row>
    <row r="265" spans="1:12" ht="38.25">
      <c r="A265" s="6" t="s">
        <v>85</v>
      </c>
      <c r="B265" s="59" t="s">
        <v>63</v>
      </c>
      <c r="C265" s="59" t="s">
        <v>61</v>
      </c>
      <c r="D265" s="59" t="s">
        <v>61</v>
      </c>
      <c r="E265" s="60" t="s">
        <v>306</v>
      </c>
      <c r="F265" s="59" t="s">
        <v>67</v>
      </c>
      <c r="G265" s="139">
        <f>G266</f>
        <v>35500</v>
      </c>
      <c r="H265" s="136"/>
      <c r="I265" s="136">
        <f>I266</f>
        <v>39200</v>
      </c>
      <c r="J265" s="9"/>
      <c r="K265" s="53"/>
      <c r="L265" s="52"/>
    </row>
    <row r="266" spans="1:12" ht="38.25">
      <c r="A266" s="6" t="s">
        <v>86</v>
      </c>
      <c r="B266" s="59" t="s">
        <v>63</v>
      </c>
      <c r="C266" s="59" t="s">
        <v>61</v>
      </c>
      <c r="D266" s="59" t="s">
        <v>61</v>
      </c>
      <c r="E266" s="60" t="s">
        <v>306</v>
      </c>
      <c r="F266" s="59" t="s">
        <v>68</v>
      </c>
      <c r="G266" s="139">
        <v>35500</v>
      </c>
      <c r="H266" s="136"/>
      <c r="I266" s="136">
        <f>3700+35500</f>
        <v>39200</v>
      </c>
      <c r="J266" s="9"/>
      <c r="K266" s="53"/>
      <c r="L266" s="52"/>
    </row>
    <row r="267" spans="1:12" ht="25.5">
      <c r="A267" s="6" t="s">
        <v>205</v>
      </c>
      <c r="B267" s="59" t="s">
        <v>63</v>
      </c>
      <c r="C267" s="59" t="s">
        <v>61</v>
      </c>
      <c r="D267" s="59" t="s">
        <v>61</v>
      </c>
      <c r="E267" s="60" t="s">
        <v>207</v>
      </c>
      <c r="F267" s="59"/>
      <c r="G267" s="136">
        <f>G268</f>
        <v>0</v>
      </c>
      <c r="H267" s="136"/>
      <c r="I267" s="136">
        <f>I268</f>
        <v>17420</v>
      </c>
      <c r="J267" s="9"/>
      <c r="K267" s="53"/>
      <c r="L267" s="52"/>
    </row>
    <row r="268" spans="1:12" ht="25.5">
      <c r="A268" s="6" t="s">
        <v>206</v>
      </c>
      <c r="B268" s="59" t="s">
        <v>63</v>
      </c>
      <c r="C268" s="59" t="s">
        <v>61</v>
      </c>
      <c r="D268" s="59" t="s">
        <v>61</v>
      </c>
      <c r="E268" s="60" t="s">
        <v>208</v>
      </c>
      <c r="F268" s="59"/>
      <c r="G268" s="136">
        <f>G269</f>
        <v>0</v>
      </c>
      <c r="H268" s="136"/>
      <c r="I268" s="136">
        <f>I269</f>
        <v>17420</v>
      </c>
      <c r="J268" s="9"/>
      <c r="K268" s="53"/>
      <c r="L268" s="52"/>
    </row>
    <row r="269" spans="1:12" ht="25.5">
      <c r="A269" s="6" t="s">
        <v>248</v>
      </c>
      <c r="B269" s="59" t="s">
        <v>63</v>
      </c>
      <c r="C269" s="59" t="s">
        <v>61</v>
      </c>
      <c r="D269" s="59" t="s">
        <v>61</v>
      </c>
      <c r="E269" s="60" t="s">
        <v>208</v>
      </c>
      <c r="F269" s="59" t="s">
        <v>66</v>
      </c>
      <c r="G269" s="136">
        <f>G270</f>
        <v>0</v>
      </c>
      <c r="H269" s="136"/>
      <c r="I269" s="136">
        <f>I270</f>
        <v>17420</v>
      </c>
      <c r="J269" s="9"/>
      <c r="K269" s="53"/>
      <c r="L269" s="52"/>
    </row>
    <row r="270" spans="1:12" ht="38.25">
      <c r="A270" s="6" t="s">
        <v>85</v>
      </c>
      <c r="B270" s="59" t="s">
        <v>63</v>
      </c>
      <c r="C270" s="59" t="s">
        <v>61</v>
      </c>
      <c r="D270" s="59" t="s">
        <v>61</v>
      </c>
      <c r="E270" s="60" t="s">
        <v>208</v>
      </c>
      <c r="F270" s="59" t="s">
        <v>67</v>
      </c>
      <c r="G270" s="136">
        <f>G271</f>
        <v>0</v>
      </c>
      <c r="H270" s="136"/>
      <c r="I270" s="136">
        <f>I271</f>
        <v>17420</v>
      </c>
      <c r="J270" s="9"/>
      <c r="K270" s="53"/>
      <c r="L270" s="52"/>
    </row>
    <row r="271" spans="1:12" ht="38.25">
      <c r="A271" s="6" t="s">
        <v>86</v>
      </c>
      <c r="B271" s="59" t="s">
        <v>63</v>
      </c>
      <c r="C271" s="59" t="s">
        <v>61</v>
      </c>
      <c r="D271" s="59" t="s">
        <v>61</v>
      </c>
      <c r="E271" s="60" t="s">
        <v>208</v>
      </c>
      <c r="F271" s="59" t="s">
        <v>68</v>
      </c>
      <c r="G271" s="136">
        <v>0</v>
      </c>
      <c r="H271" s="136"/>
      <c r="I271" s="143">
        <f>11900+5520</f>
        <v>17420</v>
      </c>
      <c r="J271" s="9"/>
      <c r="K271" s="53"/>
      <c r="L271" s="52"/>
    </row>
    <row r="272" spans="1:12">
      <c r="A272" s="13" t="s">
        <v>76</v>
      </c>
      <c r="B272" s="14">
        <v>650</v>
      </c>
      <c r="C272" s="14" t="s">
        <v>58</v>
      </c>
      <c r="D272" s="14"/>
      <c r="E272" s="35"/>
      <c r="F272" s="14"/>
      <c r="G272" s="134">
        <f>G273</f>
        <v>6063490</v>
      </c>
      <c r="H272" s="134"/>
      <c r="I272" s="134">
        <f t="shared" ref="I272:I273" si="39">I273</f>
        <v>5142700</v>
      </c>
      <c r="J272" s="15"/>
      <c r="K272" s="53"/>
      <c r="L272" s="52"/>
    </row>
    <row r="273" spans="1:12">
      <c r="A273" s="23" t="s">
        <v>25</v>
      </c>
      <c r="B273" s="36">
        <v>650</v>
      </c>
      <c r="C273" s="36" t="s">
        <v>58</v>
      </c>
      <c r="D273" s="36" t="s">
        <v>54</v>
      </c>
      <c r="E273" s="37"/>
      <c r="F273" s="36"/>
      <c r="G273" s="135">
        <f>G274</f>
        <v>6063490</v>
      </c>
      <c r="H273" s="135"/>
      <c r="I273" s="135">
        <f t="shared" si="39"/>
        <v>5142700</v>
      </c>
      <c r="J273" s="27"/>
      <c r="K273" s="53"/>
      <c r="L273" s="52"/>
    </row>
    <row r="274" spans="1:12" ht="51">
      <c r="A274" s="77" t="s">
        <v>121</v>
      </c>
      <c r="B274" s="71" t="s">
        <v>63</v>
      </c>
      <c r="C274" s="71" t="s">
        <v>58</v>
      </c>
      <c r="D274" s="38" t="s">
        <v>54</v>
      </c>
      <c r="E274" s="71" t="s">
        <v>199</v>
      </c>
      <c r="F274" s="71"/>
      <c r="G274" s="136">
        <f>G275</f>
        <v>6063490</v>
      </c>
      <c r="H274" s="136"/>
      <c r="I274" s="143">
        <f>I275</f>
        <v>5142700</v>
      </c>
      <c r="J274" s="9"/>
      <c r="K274" s="53"/>
      <c r="L274" s="52"/>
    </row>
    <row r="275" spans="1:12" ht="76.5">
      <c r="A275" s="77" t="s">
        <v>123</v>
      </c>
      <c r="B275" s="71">
        <v>650</v>
      </c>
      <c r="C275" s="71" t="s">
        <v>58</v>
      </c>
      <c r="D275" s="38" t="s">
        <v>54</v>
      </c>
      <c r="E275" s="71" t="s">
        <v>209</v>
      </c>
      <c r="F275" s="78"/>
      <c r="G275" s="136">
        <f>G276+G281+G286+G301</f>
        <v>6063490</v>
      </c>
      <c r="H275" s="136"/>
      <c r="I275" s="136">
        <f>I276+I281+I286+I301</f>
        <v>5142700</v>
      </c>
      <c r="J275" s="9"/>
      <c r="K275" s="53"/>
      <c r="L275" s="52"/>
    </row>
    <row r="276" spans="1:12" ht="25.5">
      <c r="A276" s="77" t="s">
        <v>213</v>
      </c>
      <c r="B276" s="71" t="s">
        <v>63</v>
      </c>
      <c r="C276" s="71" t="s">
        <v>58</v>
      </c>
      <c r="D276" s="38" t="s">
        <v>54</v>
      </c>
      <c r="E276" s="71" t="s">
        <v>214</v>
      </c>
      <c r="F276" s="32"/>
      <c r="G276" s="143">
        <f>G277</f>
        <v>33000</v>
      </c>
      <c r="H276" s="136"/>
      <c r="I276" s="143">
        <f>I277</f>
        <v>19100</v>
      </c>
      <c r="J276" s="9"/>
      <c r="K276" s="53"/>
      <c r="L276" s="52"/>
    </row>
    <row r="277" spans="1:12" ht="17.25" customHeight="1">
      <c r="A277" s="77" t="s">
        <v>215</v>
      </c>
      <c r="B277" s="71">
        <v>650</v>
      </c>
      <c r="C277" s="71" t="s">
        <v>58</v>
      </c>
      <c r="D277" s="38" t="s">
        <v>54</v>
      </c>
      <c r="E277" s="71" t="s">
        <v>216</v>
      </c>
      <c r="F277" s="78"/>
      <c r="G277" s="143">
        <f>G278</f>
        <v>33000</v>
      </c>
      <c r="H277" s="136"/>
      <c r="I277" s="143">
        <f>I278</f>
        <v>19100</v>
      </c>
      <c r="J277" s="9"/>
      <c r="K277" s="53"/>
      <c r="L277" s="52"/>
    </row>
    <row r="278" spans="1:12" ht="25.5">
      <c r="A278" s="6" t="s">
        <v>248</v>
      </c>
      <c r="B278" s="59">
        <v>650</v>
      </c>
      <c r="C278" s="59" t="s">
        <v>58</v>
      </c>
      <c r="D278" s="38" t="s">
        <v>54</v>
      </c>
      <c r="E278" s="71" t="s">
        <v>216</v>
      </c>
      <c r="F278" s="59">
        <v>200</v>
      </c>
      <c r="G278" s="140">
        <f>G280</f>
        <v>33000</v>
      </c>
      <c r="H278" s="136"/>
      <c r="I278" s="143">
        <f>I279</f>
        <v>19100</v>
      </c>
      <c r="J278" s="9"/>
      <c r="K278" s="53"/>
      <c r="L278" s="52"/>
    </row>
    <row r="279" spans="1:12" ht="38.25">
      <c r="A279" s="6" t="s">
        <v>85</v>
      </c>
      <c r="B279" s="59">
        <v>650</v>
      </c>
      <c r="C279" s="59" t="s">
        <v>58</v>
      </c>
      <c r="D279" s="38" t="s">
        <v>54</v>
      </c>
      <c r="E279" s="71" t="s">
        <v>216</v>
      </c>
      <c r="F279" s="59">
        <v>240</v>
      </c>
      <c r="G279" s="140">
        <f>G280</f>
        <v>33000</v>
      </c>
      <c r="H279" s="136"/>
      <c r="I279" s="143">
        <f>I280</f>
        <v>19100</v>
      </c>
      <c r="J279" s="9"/>
      <c r="K279" s="53"/>
      <c r="L279" s="52"/>
    </row>
    <row r="280" spans="1:12" ht="38.25">
      <c r="A280" s="6" t="s">
        <v>86</v>
      </c>
      <c r="B280" s="59">
        <v>650</v>
      </c>
      <c r="C280" s="59" t="s">
        <v>58</v>
      </c>
      <c r="D280" s="38" t="s">
        <v>54</v>
      </c>
      <c r="E280" s="71" t="s">
        <v>216</v>
      </c>
      <c r="F280" s="59">
        <v>244</v>
      </c>
      <c r="G280" s="136">
        <v>33000</v>
      </c>
      <c r="H280" s="136"/>
      <c r="I280" s="143">
        <v>19100</v>
      </c>
      <c r="J280" s="9"/>
      <c r="K280" s="53"/>
      <c r="L280" s="52"/>
    </row>
    <row r="281" spans="1:12" ht="25.5">
      <c r="A281" s="63" t="s">
        <v>222</v>
      </c>
      <c r="B281" s="59" t="s">
        <v>63</v>
      </c>
      <c r="C281" s="59" t="s">
        <v>58</v>
      </c>
      <c r="D281" s="38" t="s">
        <v>54</v>
      </c>
      <c r="E281" s="71" t="s">
        <v>223</v>
      </c>
      <c r="F281" s="59"/>
      <c r="G281" s="136">
        <f>G282</f>
        <v>116500</v>
      </c>
      <c r="H281" s="136"/>
      <c r="I281" s="143">
        <f>I282</f>
        <v>0</v>
      </c>
      <c r="J281" s="9"/>
      <c r="K281" s="53"/>
      <c r="L281" s="52"/>
    </row>
    <row r="282" spans="1:12" ht="25.5">
      <c r="A282" s="63" t="s">
        <v>221</v>
      </c>
      <c r="B282" s="59" t="s">
        <v>63</v>
      </c>
      <c r="C282" s="59" t="s">
        <v>58</v>
      </c>
      <c r="D282" s="38" t="s">
        <v>54</v>
      </c>
      <c r="E282" s="71" t="s">
        <v>224</v>
      </c>
      <c r="F282" s="59"/>
      <c r="G282" s="136">
        <f>G283</f>
        <v>116500</v>
      </c>
      <c r="H282" s="136"/>
      <c r="I282" s="143">
        <f>I283</f>
        <v>0</v>
      </c>
      <c r="J282" s="9"/>
      <c r="K282" s="53"/>
      <c r="L282" s="52"/>
    </row>
    <row r="283" spans="1:12" ht="25.5">
      <c r="A283" s="6" t="s">
        <v>248</v>
      </c>
      <c r="B283" s="59" t="s">
        <v>63</v>
      </c>
      <c r="C283" s="59" t="s">
        <v>58</v>
      </c>
      <c r="D283" s="38" t="s">
        <v>54</v>
      </c>
      <c r="E283" s="71" t="s">
        <v>224</v>
      </c>
      <c r="F283" s="59">
        <v>200</v>
      </c>
      <c r="G283" s="136">
        <f>G284</f>
        <v>116500</v>
      </c>
      <c r="H283" s="136"/>
      <c r="I283" s="143">
        <f>I284</f>
        <v>0</v>
      </c>
      <c r="J283" s="9"/>
      <c r="K283" s="53"/>
      <c r="L283" s="52"/>
    </row>
    <row r="284" spans="1:12" ht="38.25">
      <c r="A284" s="6" t="s">
        <v>85</v>
      </c>
      <c r="B284" s="59" t="s">
        <v>63</v>
      </c>
      <c r="C284" s="59" t="s">
        <v>58</v>
      </c>
      <c r="D284" s="38" t="s">
        <v>54</v>
      </c>
      <c r="E284" s="71" t="s">
        <v>224</v>
      </c>
      <c r="F284" s="59">
        <v>240</v>
      </c>
      <c r="G284" s="136">
        <f>G285</f>
        <v>116500</v>
      </c>
      <c r="H284" s="136"/>
      <c r="I284" s="143">
        <f>I285</f>
        <v>0</v>
      </c>
      <c r="J284" s="9"/>
      <c r="K284" s="53"/>
      <c r="L284" s="52"/>
    </row>
    <row r="285" spans="1:12" ht="38.25">
      <c r="A285" s="6" t="s">
        <v>86</v>
      </c>
      <c r="B285" s="59" t="s">
        <v>63</v>
      </c>
      <c r="C285" s="59" t="s">
        <v>58</v>
      </c>
      <c r="D285" s="38" t="s">
        <v>54</v>
      </c>
      <c r="E285" s="71" t="s">
        <v>224</v>
      </c>
      <c r="F285" s="59">
        <v>244</v>
      </c>
      <c r="G285" s="136">
        <v>116500</v>
      </c>
      <c r="H285" s="136"/>
      <c r="I285" s="143">
        <v>0</v>
      </c>
      <c r="J285" s="9"/>
      <c r="K285" s="53"/>
      <c r="L285" s="52"/>
    </row>
    <row r="286" spans="1:12" ht="25.5">
      <c r="A286" s="77" t="s">
        <v>201</v>
      </c>
      <c r="B286" s="71" t="s">
        <v>63</v>
      </c>
      <c r="C286" s="71" t="s">
        <v>58</v>
      </c>
      <c r="D286" s="38" t="s">
        <v>54</v>
      </c>
      <c r="E286" s="71" t="s">
        <v>210</v>
      </c>
      <c r="F286" s="78"/>
      <c r="G286" s="136">
        <f>G287</f>
        <v>5268900</v>
      </c>
      <c r="H286" s="136"/>
      <c r="I286" s="136">
        <f>I287</f>
        <v>5123600</v>
      </c>
      <c r="J286" s="9"/>
      <c r="K286" s="53"/>
      <c r="L286" s="52"/>
    </row>
    <row r="287" spans="1:12" ht="25.5">
      <c r="A287" s="111" t="s">
        <v>211</v>
      </c>
      <c r="B287" s="71">
        <v>650</v>
      </c>
      <c r="C287" s="71" t="s">
        <v>58</v>
      </c>
      <c r="D287" s="38" t="s">
        <v>54</v>
      </c>
      <c r="E287" s="71" t="s">
        <v>212</v>
      </c>
      <c r="F287" s="78"/>
      <c r="G287" s="136">
        <f>G288+G293+G297</f>
        <v>5268900</v>
      </c>
      <c r="H287" s="136"/>
      <c r="I287" s="136">
        <f t="shared" ref="I287" si="40">I288+I293+I297</f>
        <v>5123600</v>
      </c>
      <c r="J287" s="9"/>
      <c r="K287" s="53"/>
      <c r="L287" s="52"/>
    </row>
    <row r="288" spans="1:12" ht="63.75">
      <c r="A288" s="20" t="s">
        <v>83</v>
      </c>
      <c r="B288" s="59">
        <v>650</v>
      </c>
      <c r="C288" s="71" t="s">
        <v>58</v>
      </c>
      <c r="D288" s="38" t="s">
        <v>54</v>
      </c>
      <c r="E288" s="71" t="s">
        <v>212</v>
      </c>
      <c r="F288" s="59">
        <v>100</v>
      </c>
      <c r="G288" s="136">
        <f>G289</f>
        <v>4086400</v>
      </c>
      <c r="H288" s="136"/>
      <c r="I288" s="136">
        <f>I289</f>
        <v>3941100</v>
      </c>
      <c r="J288" s="9"/>
      <c r="K288" s="53"/>
      <c r="L288" s="52"/>
    </row>
    <row r="289" spans="1:12" ht="25.5">
      <c r="A289" s="63" t="s">
        <v>48</v>
      </c>
      <c r="B289" s="59">
        <v>650</v>
      </c>
      <c r="C289" s="71" t="s">
        <v>58</v>
      </c>
      <c r="D289" s="79" t="s">
        <v>54</v>
      </c>
      <c r="E289" s="71" t="s">
        <v>212</v>
      </c>
      <c r="F289" s="59">
        <v>110</v>
      </c>
      <c r="G289" s="139">
        <f>G290+G291+G292</f>
        <v>4086400</v>
      </c>
      <c r="H289" s="136"/>
      <c r="I289" s="136">
        <f>I290+I291+I292</f>
        <v>3941100</v>
      </c>
      <c r="J289" s="9"/>
      <c r="K289" s="53"/>
      <c r="L289" s="52"/>
    </row>
    <row r="290" spans="1:12">
      <c r="A290" s="6" t="s">
        <v>349</v>
      </c>
      <c r="B290" s="59">
        <v>650</v>
      </c>
      <c r="C290" s="71" t="s">
        <v>58</v>
      </c>
      <c r="D290" s="79" t="s">
        <v>54</v>
      </c>
      <c r="E290" s="71" t="s">
        <v>212</v>
      </c>
      <c r="F290" s="59">
        <v>111</v>
      </c>
      <c r="G290" s="139">
        <v>2870000</v>
      </c>
      <c r="H290" s="136"/>
      <c r="I290" s="136">
        <v>2758600</v>
      </c>
      <c r="J290" s="9"/>
      <c r="K290" s="53"/>
      <c r="L290" s="52"/>
    </row>
    <row r="291" spans="1:12" ht="25.5">
      <c r="A291" s="6" t="s">
        <v>247</v>
      </c>
      <c r="B291" s="59">
        <v>650</v>
      </c>
      <c r="C291" s="71" t="s">
        <v>58</v>
      </c>
      <c r="D291" s="79" t="s">
        <v>54</v>
      </c>
      <c r="E291" s="71" t="s">
        <v>212</v>
      </c>
      <c r="F291" s="59">
        <v>112</v>
      </c>
      <c r="G291" s="139">
        <v>349400</v>
      </c>
      <c r="H291" s="136"/>
      <c r="I291" s="139">
        <v>349400</v>
      </c>
      <c r="J291" s="9"/>
      <c r="K291" s="54"/>
      <c r="L291" s="55"/>
    </row>
    <row r="292" spans="1:12" ht="51">
      <c r="A292" s="6" t="s">
        <v>140</v>
      </c>
      <c r="B292" s="59">
        <v>650</v>
      </c>
      <c r="C292" s="71" t="s">
        <v>58</v>
      </c>
      <c r="D292" s="79" t="s">
        <v>54</v>
      </c>
      <c r="E292" s="71" t="s">
        <v>212</v>
      </c>
      <c r="F292" s="59" t="s">
        <v>141</v>
      </c>
      <c r="G292" s="139">
        <v>867000</v>
      </c>
      <c r="H292" s="136"/>
      <c r="I292" s="139">
        <v>833100</v>
      </c>
      <c r="J292" s="9"/>
      <c r="K292" s="53"/>
      <c r="L292" s="52"/>
    </row>
    <row r="293" spans="1:12" ht="25.5">
      <c r="A293" s="6" t="s">
        <v>248</v>
      </c>
      <c r="B293" s="59">
        <v>650</v>
      </c>
      <c r="C293" s="71" t="s">
        <v>58</v>
      </c>
      <c r="D293" s="79" t="s">
        <v>54</v>
      </c>
      <c r="E293" s="71" t="s">
        <v>212</v>
      </c>
      <c r="F293" s="59">
        <v>200</v>
      </c>
      <c r="G293" s="136">
        <f>G294</f>
        <v>1151300</v>
      </c>
      <c r="H293" s="136"/>
      <c r="I293" s="136">
        <f>I294</f>
        <v>1151300</v>
      </c>
      <c r="J293" s="9"/>
      <c r="K293" s="53"/>
      <c r="L293" s="52"/>
    </row>
    <row r="294" spans="1:12" ht="38.25">
      <c r="A294" s="6" t="s">
        <v>85</v>
      </c>
      <c r="B294" s="59">
        <v>650</v>
      </c>
      <c r="C294" s="71" t="s">
        <v>58</v>
      </c>
      <c r="D294" s="79" t="s">
        <v>54</v>
      </c>
      <c r="E294" s="71" t="s">
        <v>212</v>
      </c>
      <c r="F294" s="59">
        <v>240</v>
      </c>
      <c r="G294" s="136">
        <f>G295+G296</f>
        <v>1151300</v>
      </c>
      <c r="H294" s="136"/>
      <c r="I294" s="136">
        <f>I295+I296</f>
        <v>1151300</v>
      </c>
      <c r="J294" s="29"/>
      <c r="K294" s="53"/>
      <c r="L294" s="52"/>
    </row>
    <row r="295" spans="1:12" ht="25.5">
      <c r="A295" s="6" t="s">
        <v>44</v>
      </c>
      <c r="B295" s="59">
        <v>650</v>
      </c>
      <c r="C295" s="71" t="s">
        <v>58</v>
      </c>
      <c r="D295" s="79" t="s">
        <v>54</v>
      </c>
      <c r="E295" s="71" t="s">
        <v>212</v>
      </c>
      <c r="F295" s="59">
        <v>242</v>
      </c>
      <c r="G295" s="136">
        <f>61600+7700</f>
        <v>69300</v>
      </c>
      <c r="H295" s="136"/>
      <c r="I295" s="136">
        <f>61600+7700</f>
        <v>69300</v>
      </c>
      <c r="J295" s="29"/>
      <c r="K295" s="53"/>
      <c r="L295" s="52"/>
    </row>
    <row r="296" spans="1:12" ht="38.25">
      <c r="A296" s="6" t="s">
        <v>86</v>
      </c>
      <c r="B296" s="59">
        <v>650</v>
      </c>
      <c r="C296" s="71" t="s">
        <v>58</v>
      </c>
      <c r="D296" s="79" t="s">
        <v>54</v>
      </c>
      <c r="E296" s="71" t="s">
        <v>212</v>
      </c>
      <c r="F296" s="59">
        <v>244</v>
      </c>
      <c r="G296" s="136">
        <f>706000+34800+190200+151000</f>
        <v>1082000</v>
      </c>
      <c r="H296" s="136"/>
      <c r="I296" s="136">
        <v>1082000</v>
      </c>
      <c r="J296" s="29"/>
      <c r="K296" s="53"/>
      <c r="L296" s="52"/>
    </row>
    <row r="297" spans="1:12">
      <c r="A297" s="63" t="s">
        <v>38</v>
      </c>
      <c r="B297" s="59">
        <v>650</v>
      </c>
      <c r="C297" s="71" t="s">
        <v>58</v>
      </c>
      <c r="D297" s="79" t="s">
        <v>54</v>
      </c>
      <c r="E297" s="71" t="s">
        <v>212</v>
      </c>
      <c r="F297" s="59">
        <v>800</v>
      </c>
      <c r="G297" s="136">
        <f>G298</f>
        <v>31200</v>
      </c>
      <c r="H297" s="136"/>
      <c r="I297" s="136">
        <f>I298</f>
        <v>31200</v>
      </c>
      <c r="J297" s="29"/>
      <c r="K297" s="53"/>
      <c r="L297" s="52"/>
    </row>
    <row r="298" spans="1:12">
      <c r="A298" s="6" t="s">
        <v>250</v>
      </c>
      <c r="B298" s="59">
        <v>650</v>
      </c>
      <c r="C298" s="71" t="s">
        <v>58</v>
      </c>
      <c r="D298" s="79" t="s">
        <v>54</v>
      </c>
      <c r="E298" s="71" t="s">
        <v>212</v>
      </c>
      <c r="F298" s="59">
        <v>850</v>
      </c>
      <c r="G298" s="136">
        <f>G299+G300</f>
        <v>31200</v>
      </c>
      <c r="H298" s="136"/>
      <c r="I298" s="136">
        <f>I299+I300</f>
        <v>31200</v>
      </c>
      <c r="J298" s="29"/>
      <c r="K298" s="53"/>
      <c r="L298" s="52"/>
    </row>
    <row r="299" spans="1:12" ht="25.5">
      <c r="A299" s="63" t="s">
        <v>143</v>
      </c>
      <c r="B299" s="59" t="s">
        <v>63</v>
      </c>
      <c r="C299" s="71" t="s">
        <v>58</v>
      </c>
      <c r="D299" s="79" t="s">
        <v>54</v>
      </c>
      <c r="E299" s="71" t="s">
        <v>212</v>
      </c>
      <c r="F299" s="59" t="s">
        <v>142</v>
      </c>
      <c r="G299" s="136">
        <v>18700</v>
      </c>
      <c r="H299" s="136"/>
      <c r="I299" s="136">
        <v>18700</v>
      </c>
      <c r="J299" s="29"/>
      <c r="K299" s="53"/>
      <c r="L299" s="52"/>
    </row>
    <row r="300" spans="1:12">
      <c r="A300" s="63" t="s">
        <v>251</v>
      </c>
      <c r="B300" s="59">
        <v>650</v>
      </c>
      <c r="C300" s="71" t="s">
        <v>58</v>
      </c>
      <c r="D300" s="79" t="s">
        <v>54</v>
      </c>
      <c r="E300" s="71" t="s">
        <v>212</v>
      </c>
      <c r="F300" s="59">
        <v>852</v>
      </c>
      <c r="G300" s="136">
        <v>12500</v>
      </c>
      <c r="H300" s="136"/>
      <c r="I300" s="136">
        <v>12500</v>
      </c>
      <c r="J300" s="9"/>
      <c r="K300" s="54"/>
      <c r="L300" s="55"/>
    </row>
    <row r="301" spans="1:12" ht="25.5">
      <c r="A301" s="63" t="s">
        <v>217</v>
      </c>
      <c r="B301" s="59" t="s">
        <v>63</v>
      </c>
      <c r="C301" s="59" t="s">
        <v>58</v>
      </c>
      <c r="D301" s="38" t="s">
        <v>54</v>
      </c>
      <c r="E301" s="71" t="s">
        <v>218</v>
      </c>
      <c r="F301" s="59"/>
      <c r="G301" s="136">
        <f>G302</f>
        <v>645090</v>
      </c>
      <c r="H301" s="136"/>
      <c r="I301" s="136">
        <f>I302</f>
        <v>0</v>
      </c>
      <c r="J301" s="33"/>
      <c r="K301" s="54"/>
      <c r="L301" s="55"/>
    </row>
    <row r="302" spans="1:12">
      <c r="A302" s="63" t="s">
        <v>219</v>
      </c>
      <c r="B302" s="59" t="s">
        <v>63</v>
      </c>
      <c r="C302" s="59" t="s">
        <v>58</v>
      </c>
      <c r="D302" s="38" t="s">
        <v>54</v>
      </c>
      <c r="E302" s="71" t="s">
        <v>220</v>
      </c>
      <c r="F302" s="59"/>
      <c r="G302" s="136">
        <f>G303</f>
        <v>645090</v>
      </c>
      <c r="H302" s="136"/>
      <c r="I302" s="136">
        <f>I303</f>
        <v>0</v>
      </c>
      <c r="J302" s="33"/>
      <c r="K302" s="54"/>
      <c r="L302" s="55"/>
    </row>
    <row r="303" spans="1:12" ht="25.5">
      <c r="A303" s="6" t="s">
        <v>248</v>
      </c>
      <c r="B303" s="59" t="s">
        <v>63</v>
      </c>
      <c r="C303" s="59" t="s">
        <v>58</v>
      </c>
      <c r="D303" s="38" t="s">
        <v>54</v>
      </c>
      <c r="E303" s="71" t="s">
        <v>220</v>
      </c>
      <c r="F303" s="59" t="s">
        <v>66</v>
      </c>
      <c r="G303" s="136">
        <f>G304</f>
        <v>645090</v>
      </c>
      <c r="H303" s="136"/>
      <c r="I303" s="136">
        <f>I304</f>
        <v>0</v>
      </c>
      <c r="J303" s="33"/>
      <c r="K303" s="54"/>
      <c r="L303" s="55"/>
    </row>
    <row r="304" spans="1:12" ht="38.25">
      <c r="A304" s="6" t="s">
        <v>85</v>
      </c>
      <c r="B304" s="59" t="s">
        <v>63</v>
      </c>
      <c r="C304" s="59" t="s">
        <v>58</v>
      </c>
      <c r="D304" s="38" t="s">
        <v>54</v>
      </c>
      <c r="E304" s="71" t="s">
        <v>220</v>
      </c>
      <c r="F304" s="59" t="s">
        <v>67</v>
      </c>
      <c r="G304" s="136">
        <f>G305</f>
        <v>645090</v>
      </c>
      <c r="H304" s="136"/>
      <c r="I304" s="136">
        <f t="shared" ref="I304:I309" si="41">I305</f>
        <v>0</v>
      </c>
      <c r="J304" s="9"/>
      <c r="K304" s="54"/>
      <c r="L304" s="55"/>
    </row>
    <row r="305" spans="1:12" ht="38.25">
      <c r="A305" s="6" t="s">
        <v>86</v>
      </c>
      <c r="B305" s="59" t="s">
        <v>63</v>
      </c>
      <c r="C305" s="59" t="s">
        <v>58</v>
      </c>
      <c r="D305" s="38" t="s">
        <v>54</v>
      </c>
      <c r="E305" s="71" t="s">
        <v>220</v>
      </c>
      <c r="F305" s="59" t="s">
        <v>68</v>
      </c>
      <c r="G305" s="136">
        <f>41800+223290+380000</f>
        <v>645090</v>
      </c>
      <c r="H305" s="136"/>
      <c r="I305" s="136">
        <v>0</v>
      </c>
      <c r="J305" s="9"/>
      <c r="K305" s="53"/>
      <c r="L305" s="52"/>
    </row>
    <row r="306" spans="1:12">
      <c r="A306" s="13" t="s">
        <v>26</v>
      </c>
      <c r="B306" s="14">
        <v>650</v>
      </c>
      <c r="C306" s="14">
        <v>10</v>
      </c>
      <c r="D306" s="35"/>
      <c r="E306" s="14"/>
      <c r="F306" s="14"/>
      <c r="G306" s="134">
        <f t="shared" ref="G306:I313" si="42">G307</f>
        <v>180000</v>
      </c>
      <c r="H306" s="134"/>
      <c r="I306" s="134">
        <f t="shared" si="42"/>
        <v>180000</v>
      </c>
      <c r="J306" s="15"/>
      <c r="K306" s="53"/>
      <c r="L306" s="52"/>
    </row>
    <row r="307" spans="1:12">
      <c r="A307" s="23" t="s">
        <v>27</v>
      </c>
      <c r="B307" s="36">
        <v>650</v>
      </c>
      <c r="C307" s="36">
        <v>10</v>
      </c>
      <c r="D307" s="37" t="s">
        <v>54</v>
      </c>
      <c r="E307" s="36"/>
      <c r="F307" s="36"/>
      <c r="G307" s="135">
        <f t="shared" si="42"/>
        <v>180000</v>
      </c>
      <c r="H307" s="135"/>
      <c r="I307" s="135">
        <f t="shared" si="42"/>
        <v>180000</v>
      </c>
      <c r="J307" s="27"/>
      <c r="K307" s="53"/>
      <c r="L307" s="52"/>
    </row>
    <row r="308" spans="1:12" ht="63.75">
      <c r="A308" s="70" t="s">
        <v>107</v>
      </c>
      <c r="B308" s="12">
        <v>650</v>
      </c>
      <c r="C308" s="12">
        <v>10</v>
      </c>
      <c r="D308" s="38" t="s">
        <v>54</v>
      </c>
      <c r="E308" s="59" t="s">
        <v>133</v>
      </c>
      <c r="F308" s="12"/>
      <c r="G308" s="136">
        <f t="shared" si="42"/>
        <v>180000</v>
      </c>
      <c r="H308" s="148"/>
      <c r="I308" s="136">
        <f t="shared" si="41"/>
        <v>180000</v>
      </c>
      <c r="J308" s="29"/>
      <c r="K308" s="53"/>
      <c r="L308" s="52"/>
    </row>
    <row r="309" spans="1:12" ht="87.75" customHeight="1">
      <c r="A309" s="70" t="s">
        <v>124</v>
      </c>
      <c r="B309" s="12">
        <v>650</v>
      </c>
      <c r="C309" s="12">
        <v>10</v>
      </c>
      <c r="D309" s="38" t="s">
        <v>54</v>
      </c>
      <c r="E309" s="12" t="s">
        <v>225</v>
      </c>
      <c r="F309" s="12"/>
      <c r="G309" s="136">
        <f>G312</f>
        <v>180000</v>
      </c>
      <c r="H309" s="148"/>
      <c r="I309" s="136">
        <f t="shared" si="41"/>
        <v>180000</v>
      </c>
      <c r="J309" s="33"/>
      <c r="K309" s="54"/>
      <c r="L309" s="55"/>
    </row>
    <row r="310" spans="1:12" ht="42.75" customHeight="1">
      <c r="A310" s="70" t="s">
        <v>226</v>
      </c>
      <c r="B310" s="12" t="s">
        <v>63</v>
      </c>
      <c r="C310" s="12" t="s">
        <v>228</v>
      </c>
      <c r="D310" s="38" t="s">
        <v>54</v>
      </c>
      <c r="E310" s="12" t="s">
        <v>229</v>
      </c>
      <c r="F310" s="12"/>
      <c r="G310" s="136">
        <f>G311</f>
        <v>180000</v>
      </c>
      <c r="H310" s="148"/>
      <c r="I310" s="136">
        <f>I311</f>
        <v>180000</v>
      </c>
      <c r="J310" s="29"/>
      <c r="K310" s="53"/>
      <c r="L310" s="52"/>
    </row>
    <row r="311" spans="1:12" ht="38.25">
      <c r="A311" s="70" t="s">
        <v>227</v>
      </c>
      <c r="B311" s="12">
        <v>650</v>
      </c>
      <c r="C311" s="12">
        <v>10</v>
      </c>
      <c r="D311" s="38" t="s">
        <v>54</v>
      </c>
      <c r="E311" s="12" t="s">
        <v>230</v>
      </c>
      <c r="F311" s="12"/>
      <c r="G311" s="136">
        <f>G312</f>
        <v>180000</v>
      </c>
      <c r="H311" s="136"/>
      <c r="I311" s="136">
        <f t="shared" ref="I311" si="43">I312</f>
        <v>180000</v>
      </c>
      <c r="J311" s="9"/>
      <c r="K311" s="56"/>
      <c r="L311" s="57"/>
    </row>
    <row r="312" spans="1:12" ht="25.5">
      <c r="A312" s="6" t="s">
        <v>49</v>
      </c>
      <c r="B312" s="12">
        <v>650</v>
      </c>
      <c r="C312" s="12">
        <v>10</v>
      </c>
      <c r="D312" s="38" t="s">
        <v>54</v>
      </c>
      <c r="E312" s="12" t="s">
        <v>230</v>
      </c>
      <c r="F312" s="12">
        <v>300</v>
      </c>
      <c r="G312" s="136">
        <f t="shared" si="42"/>
        <v>180000</v>
      </c>
      <c r="H312" s="148"/>
      <c r="I312" s="136">
        <f>I313</f>
        <v>180000</v>
      </c>
      <c r="J312" s="29"/>
    </row>
    <row r="313" spans="1:12" ht="25.5">
      <c r="A313" s="6" t="s">
        <v>50</v>
      </c>
      <c r="B313" s="12">
        <v>650</v>
      </c>
      <c r="C313" s="12">
        <v>10</v>
      </c>
      <c r="D313" s="38" t="s">
        <v>54</v>
      </c>
      <c r="E313" s="12" t="s">
        <v>230</v>
      </c>
      <c r="F313" s="12">
        <v>320</v>
      </c>
      <c r="G313" s="136">
        <f t="shared" si="42"/>
        <v>180000</v>
      </c>
      <c r="H313" s="148"/>
      <c r="I313" s="136">
        <f>I314</f>
        <v>180000</v>
      </c>
      <c r="J313" s="29"/>
    </row>
    <row r="314" spans="1:12" ht="38.25">
      <c r="A314" s="6" t="s">
        <v>87</v>
      </c>
      <c r="B314" s="12">
        <v>650</v>
      </c>
      <c r="C314" s="12">
        <v>10</v>
      </c>
      <c r="D314" s="38" t="s">
        <v>54</v>
      </c>
      <c r="E314" s="12" t="s">
        <v>230</v>
      </c>
      <c r="F314" s="12">
        <v>321</v>
      </c>
      <c r="G314" s="136">
        <v>180000</v>
      </c>
      <c r="H314" s="148"/>
      <c r="I314" s="136">
        <v>180000</v>
      </c>
      <c r="J314" s="29"/>
    </row>
    <row r="315" spans="1:12">
      <c r="A315" s="13" t="s">
        <v>28</v>
      </c>
      <c r="B315" s="14">
        <v>650</v>
      </c>
      <c r="C315" s="14">
        <v>11</v>
      </c>
      <c r="D315" s="35"/>
      <c r="E315" s="14"/>
      <c r="F315" s="14"/>
      <c r="G315" s="134">
        <f t="shared" ref="G315:J322" si="44">G316</f>
        <v>103500</v>
      </c>
      <c r="H315" s="134">
        <f t="shared" si="44"/>
        <v>0</v>
      </c>
      <c r="I315" s="134">
        <f t="shared" si="44"/>
        <v>103500</v>
      </c>
      <c r="J315" s="15">
        <f t="shared" si="44"/>
        <v>0</v>
      </c>
    </row>
    <row r="316" spans="1:12">
      <c r="A316" s="23" t="s">
        <v>51</v>
      </c>
      <c r="B316" s="36">
        <v>650</v>
      </c>
      <c r="C316" s="36">
        <v>11</v>
      </c>
      <c r="D316" s="37" t="s">
        <v>54</v>
      </c>
      <c r="E316" s="36"/>
      <c r="F316" s="36"/>
      <c r="G316" s="135">
        <f t="shared" si="44"/>
        <v>103500</v>
      </c>
      <c r="H316" s="135">
        <f t="shared" si="44"/>
        <v>0</v>
      </c>
      <c r="I316" s="135">
        <f t="shared" si="44"/>
        <v>103500</v>
      </c>
      <c r="J316" s="27">
        <f t="shared" si="44"/>
        <v>0</v>
      </c>
    </row>
    <row r="317" spans="1:12" ht="51">
      <c r="A317" s="70" t="s">
        <v>121</v>
      </c>
      <c r="B317" s="12">
        <v>650</v>
      </c>
      <c r="C317" s="12">
        <v>11</v>
      </c>
      <c r="D317" s="38" t="s">
        <v>54</v>
      </c>
      <c r="E317" s="59" t="s">
        <v>199</v>
      </c>
      <c r="F317" s="12"/>
      <c r="G317" s="136">
        <f t="shared" si="44"/>
        <v>103500</v>
      </c>
      <c r="H317" s="148"/>
      <c r="I317" s="136">
        <f t="shared" si="44"/>
        <v>103500</v>
      </c>
      <c r="J317" s="29"/>
    </row>
    <row r="318" spans="1:12" ht="76.5">
      <c r="A318" s="70" t="s">
        <v>125</v>
      </c>
      <c r="B318" s="12">
        <v>650</v>
      </c>
      <c r="C318" s="12">
        <v>11</v>
      </c>
      <c r="D318" s="38" t="s">
        <v>54</v>
      </c>
      <c r="E318" s="59" t="s">
        <v>231</v>
      </c>
      <c r="F318" s="12"/>
      <c r="G318" s="136">
        <f>G319+G324+G329</f>
        <v>103500</v>
      </c>
      <c r="H318" s="148"/>
      <c r="I318" s="136">
        <f>I319+I324+I329</f>
        <v>103500</v>
      </c>
      <c r="J318" s="29"/>
    </row>
    <row r="319" spans="1:12" ht="25.5">
      <c r="A319" s="70" t="s">
        <v>232</v>
      </c>
      <c r="B319" s="12" t="s">
        <v>63</v>
      </c>
      <c r="C319" s="12" t="s">
        <v>75</v>
      </c>
      <c r="D319" s="38" t="s">
        <v>54</v>
      </c>
      <c r="E319" s="59" t="s">
        <v>234</v>
      </c>
      <c r="F319" s="12"/>
      <c r="G319" s="136">
        <f>G320</f>
        <v>42800</v>
      </c>
      <c r="H319" s="148"/>
      <c r="I319" s="136">
        <f>I320</f>
        <v>42800</v>
      </c>
      <c r="J319" s="29"/>
    </row>
    <row r="320" spans="1:12" ht="25.5">
      <c r="A320" s="70" t="s">
        <v>233</v>
      </c>
      <c r="B320" s="12">
        <v>650</v>
      </c>
      <c r="C320" s="12">
        <v>11</v>
      </c>
      <c r="D320" s="38" t="s">
        <v>54</v>
      </c>
      <c r="E320" s="59" t="s">
        <v>235</v>
      </c>
      <c r="F320" s="12"/>
      <c r="G320" s="136">
        <f>G321</f>
        <v>42800</v>
      </c>
      <c r="H320" s="148"/>
      <c r="I320" s="136">
        <f>I321</f>
        <v>42800</v>
      </c>
      <c r="J320" s="29"/>
    </row>
    <row r="321" spans="1:10" ht="25.5">
      <c r="A321" s="6" t="s">
        <v>248</v>
      </c>
      <c r="B321" s="12">
        <v>650</v>
      </c>
      <c r="C321" s="12">
        <v>11</v>
      </c>
      <c r="D321" s="38" t="s">
        <v>54</v>
      </c>
      <c r="E321" s="59" t="s">
        <v>235</v>
      </c>
      <c r="F321" s="12">
        <v>200</v>
      </c>
      <c r="G321" s="136">
        <f t="shared" si="44"/>
        <v>42800</v>
      </c>
      <c r="H321" s="156"/>
      <c r="I321" s="136">
        <f t="shared" si="44"/>
        <v>42800</v>
      </c>
      <c r="J321" s="33"/>
    </row>
    <row r="322" spans="1:10" ht="38.25">
      <c r="A322" s="6" t="s">
        <v>85</v>
      </c>
      <c r="B322" s="12">
        <v>650</v>
      </c>
      <c r="C322" s="12">
        <v>11</v>
      </c>
      <c r="D322" s="38" t="s">
        <v>54</v>
      </c>
      <c r="E322" s="59" t="s">
        <v>235</v>
      </c>
      <c r="F322" s="12">
        <v>240</v>
      </c>
      <c r="G322" s="136">
        <f t="shared" si="44"/>
        <v>42800</v>
      </c>
      <c r="H322" s="156"/>
      <c r="I322" s="136">
        <f t="shared" si="44"/>
        <v>42800</v>
      </c>
      <c r="J322" s="33"/>
    </row>
    <row r="323" spans="1:10" ht="38.25">
      <c r="A323" s="6" t="s">
        <v>86</v>
      </c>
      <c r="B323" s="12">
        <v>650</v>
      </c>
      <c r="C323" s="12">
        <v>11</v>
      </c>
      <c r="D323" s="38" t="s">
        <v>54</v>
      </c>
      <c r="E323" s="59" t="s">
        <v>235</v>
      </c>
      <c r="F323" s="12">
        <v>244</v>
      </c>
      <c r="G323" s="136">
        <v>42800</v>
      </c>
      <c r="H323" s="156"/>
      <c r="I323" s="136">
        <v>42800</v>
      </c>
      <c r="J323" s="33"/>
    </row>
    <row r="324" spans="1:10" ht="25.5">
      <c r="A324" s="70" t="s">
        <v>236</v>
      </c>
      <c r="B324" s="12" t="s">
        <v>63</v>
      </c>
      <c r="C324" s="12" t="s">
        <v>75</v>
      </c>
      <c r="D324" s="38" t="s">
        <v>54</v>
      </c>
      <c r="E324" s="59" t="s">
        <v>238</v>
      </c>
      <c r="F324" s="12"/>
      <c r="G324" s="136">
        <f>G325</f>
        <v>17000</v>
      </c>
      <c r="H324" s="156"/>
      <c r="I324" s="136">
        <f>I325</f>
        <v>17000</v>
      </c>
      <c r="J324" s="33"/>
    </row>
    <row r="325" spans="1:10">
      <c r="A325" s="6" t="s">
        <v>237</v>
      </c>
      <c r="B325" s="12">
        <v>650</v>
      </c>
      <c r="C325" s="12">
        <v>11</v>
      </c>
      <c r="D325" s="38" t="s">
        <v>54</v>
      </c>
      <c r="E325" s="59" t="s">
        <v>239</v>
      </c>
      <c r="F325" s="12"/>
      <c r="G325" s="136">
        <f>G326</f>
        <v>17000</v>
      </c>
      <c r="H325" s="156"/>
      <c r="I325" s="136">
        <f>I326</f>
        <v>17000</v>
      </c>
      <c r="J325" s="33"/>
    </row>
    <row r="326" spans="1:10" ht="25.5">
      <c r="A326" s="6" t="s">
        <v>248</v>
      </c>
      <c r="B326" s="12">
        <v>650</v>
      </c>
      <c r="C326" s="12">
        <v>11</v>
      </c>
      <c r="D326" s="38" t="s">
        <v>54</v>
      </c>
      <c r="E326" s="59" t="s">
        <v>239</v>
      </c>
      <c r="F326" s="12">
        <v>200</v>
      </c>
      <c r="G326" s="136">
        <f>G327</f>
        <v>17000</v>
      </c>
      <c r="H326" s="156"/>
      <c r="I326" s="136">
        <f>I327</f>
        <v>17000</v>
      </c>
      <c r="J326" s="33"/>
    </row>
    <row r="327" spans="1:10" ht="38.25">
      <c r="A327" s="6" t="s">
        <v>85</v>
      </c>
      <c r="B327" s="12">
        <v>650</v>
      </c>
      <c r="C327" s="12">
        <v>11</v>
      </c>
      <c r="D327" s="38" t="s">
        <v>54</v>
      </c>
      <c r="E327" s="59" t="s">
        <v>239</v>
      </c>
      <c r="F327" s="12">
        <v>240</v>
      </c>
      <c r="G327" s="136">
        <f>G328</f>
        <v>17000</v>
      </c>
      <c r="H327" s="156"/>
      <c r="I327" s="136">
        <f>I328</f>
        <v>17000</v>
      </c>
      <c r="J327" s="33"/>
    </row>
    <row r="328" spans="1:10" ht="38.25">
      <c r="A328" s="6" t="s">
        <v>86</v>
      </c>
      <c r="B328" s="12">
        <v>650</v>
      </c>
      <c r="C328" s="12">
        <v>11</v>
      </c>
      <c r="D328" s="38" t="s">
        <v>54</v>
      </c>
      <c r="E328" s="59" t="s">
        <v>239</v>
      </c>
      <c r="F328" s="12">
        <v>244</v>
      </c>
      <c r="G328" s="136">
        <v>17000</v>
      </c>
      <c r="H328" s="156"/>
      <c r="I328" s="136">
        <v>17000</v>
      </c>
      <c r="J328" s="33"/>
    </row>
    <row r="329" spans="1:10" ht="25.5">
      <c r="A329" s="70" t="s">
        <v>240</v>
      </c>
      <c r="B329" s="12" t="s">
        <v>63</v>
      </c>
      <c r="C329" s="12" t="s">
        <v>75</v>
      </c>
      <c r="D329" s="38" t="s">
        <v>54</v>
      </c>
      <c r="E329" s="59" t="s">
        <v>242</v>
      </c>
      <c r="F329" s="12"/>
      <c r="G329" s="136">
        <f>G330</f>
        <v>43700</v>
      </c>
      <c r="H329" s="156"/>
      <c r="I329" s="136">
        <f>I330</f>
        <v>43700</v>
      </c>
      <c r="J329" s="33"/>
    </row>
    <row r="330" spans="1:10">
      <c r="A330" s="70" t="s">
        <v>241</v>
      </c>
      <c r="B330" s="12">
        <v>650</v>
      </c>
      <c r="C330" s="12">
        <v>11</v>
      </c>
      <c r="D330" s="38" t="s">
        <v>54</v>
      </c>
      <c r="E330" s="59" t="s">
        <v>243</v>
      </c>
      <c r="F330" s="12"/>
      <c r="G330" s="136">
        <f>G331</f>
        <v>43700</v>
      </c>
      <c r="H330" s="156"/>
      <c r="I330" s="136">
        <f>I331</f>
        <v>43700</v>
      </c>
      <c r="J330" s="33"/>
    </row>
    <row r="331" spans="1:10" ht="25.5">
      <c r="A331" s="6" t="s">
        <v>248</v>
      </c>
      <c r="B331" s="12">
        <v>650</v>
      </c>
      <c r="C331" s="12">
        <v>11</v>
      </c>
      <c r="D331" s="38" t="s">
        <v>54</v>
      </c>
      <c r="E331" s="59" t="s">
        <v>243</v>
      </c>
      <c r="F331" s="12">
        <v>200</v>
      </c>
      <c r="G331" s="136">
        <f>G332</f>
        <v>43700</v>
      </c>
      <c r="H331" s="156"/>
      <c r="I331" s="136">
        <f>I332</f>
        <v>43700</v>
      </c>
      <c r="J331" s="33"/>
    </row>
    <row r="332" spans="1:10" ht="38.25">
      <c r="A332" s="6" t="s">
        <v>85</v>
      </c>
      <c r="B332" s="12">
        <v>650</v>
      </c>
      <c r="C332" s="12">
        <v>11</v>
      </c>
      <c r="D332" s="38" t="s">
        <v>54</v>
      </c>
      <c r="E332" s="59" t="s">
        <v>243</v>
      </c>
      <c r="F332" s="12">
        <v>240</v>
      </c>
      <c r="G332" s="136">
        <f>G333</f>
        <v>43700</v>
      </c>
      <c r="H332" s="156"/>
      <c r="I332" s="136">
        <f>I333</f>
        <v>43700</v>
      </c>
      <c r="J332" s="33"/>
    </row>
    <row r="333" spans="1:10" ht="38.25">
      <c r="A333" s="6" t="s">
        <v>86</v>
      </c>
      <c r="B333" s="12">
        <v>650</v>
      </c>
      <c r="C333" s="12">
        <v>11</v>
      </c>
      <c r="D333" s="38" t="s">
        <v>54</v>
      </c>
      <c r="E333" s="59" t="s">
        <v>243</v>
      </c>
      <c r="F333" s="12">
        <v>244</v>
      </c>
      <c r="G333" s="136">
        <v>43700</v>
      </c>
      <c r="H333" s="156"/>
      <c r="I333" s="136">
        <v>43700</v>
      </c>
      <c r="J333" s="33"/>
    </row>
    <row r="334" spans="1:10">
      <c r="A334" s="13" t="s">
        <v>29</v>
      </c>
      <c r="B334" s="14">
        <v>650</v>
      </c>
      <c r="C334" s="14">
        <v>12</v>
      </c>
      <c r="D334" s="35"/>
      <c r="E334" s="14"/>
      <c r="F334" s="14"/>
      <c r="G334" s="134">
        <f t="shared" ref="G334:I339" si="45">G335</f>
        <v>10000</v>
      </c>
      <c r="H334" s="154"/>
      <c r="I334" s="134">
        <f t="shared" si="45"/>
        <v>10000</v>
      </c>
      <c r="J334" s="154"/>
    </row>
    <row r="335" spans="1:10" ht="25.5">
      <c r="A335" s="23" t="s">
        <v>30</v>
      </c>
      <c r="B335" s="36">
        <v>650</v>
      </c>
      <c r="C335" s="36">
        <v>12</v>
      </c>
      <c r="D335" s="37" t="s">
        <v>56</v>
      </c>
      <c r="E335" s="36"/>
      <c r="F335" s="36"/>
      <c r="G335" s="135">
        <f t="shared" si="45"/>
        <v>10000</v>
      </c>
      <c r="H335" s="147"/>
      <c r="I335" s="135">
        <f t="shared" si="45"/>
        <v>10000</v>
      </c>
      <c r="J335" s="147"/>
    </row>
    <row r="336" spans="1:10" ht="44.25" customHeight="1">
      <c r="A336" s="20" t="s">
        <v>264</v>
      </c>
      <c r="B336" s="12">
        <v>650</v>
      </c>
      <c r="C336" s="12">
        <v>12</v>
      </c>
      <c r="D336" s="38" t="s">
        <v>56</v>
      </c>
      <c r="E336" s="12" t="s">
        <v>265</v>
      </c>
      <c r="F336" s="12"/>
      <c r="G336" s="136">
        <f t="shared" si="45"/>
        <v>10000</v>
      </c>
      <c r="H336" s="148"/>
      <c r="I336" s="136">
        <f t="shared" si="45"/>
        <v>10000</v>
      </c>
      <c r="J336" s="148"/>
    </row>
    <row r="337" spans="1:10" ht="38.25">
      <c r="A337" s="6" t="s">
        <v>311</v>
      </c>
      <c r="B337" s="12">
        <v>650</v>
      </c>
      <c r="C337" s="12">
        <v>12</v>
      </c>
      <c r="D337" s="38" t="s">
        <v>56</v>
      </c>
      <c r="E337" s="12" t="s">
        <v>312</v>
      </c>
      <c r="F337" s="12"/>
      <c r="G337" s="136">
        <f t="shared" si="45"/>
        <v>10000</v>
      </c>
      <c r="H337" s="148"/>
      <c r="I337" s="136">
        <f t="shared" si="45"/>
        <v>10000</v>
      </c>
      <c r="J337" s="148"/>
    </row>
    <row r="338" spans="1:10" ht="25.5">
      <c r="A338" s="6" t="s">
        <v>248</v>
      </c>
      <c r="B338" s="12">
        <v>650</v>
      </c>
      <c r="C338" s="12">
        <v>12</v>
      </c>
      <c r="D338" s="38" t="s">
        <v>56</v>
      </c>
      <c r="E338" s="12" t="s">
        <v>312</v>
      </c>
      <c r="F338" s="12">
        <v>200</v>
      </c>
      <c r="G338" s="136">
        <f t="shared" si="45"/>
        <v>10000</v>
      </c>
      <c r="H338" s="148"/>
      <c r="I338" s="136">
        <f t="shared" si="45"/>
        <v>10000</v>
      </c>
      <c r="J338" s="148"/>
    </row>
    <row r="339" spans="1:10" ht="38.25">
      <c r="A339" s="6" t="s">
        <v>85</v>
      </c>
      <c r="B339" s="12">
        <v>650</v>
      </c>
      <c r="C339" s="12">
        <v>12</v>
      </c>
      <c r="D339" s="38" t="s">
        <v>56</v>
      </c>
      <c r="E339" s="12" t="s">
        <v>312</v>
      </c>
      <c r="F339" s="12">
        <v>240</v>
      </c>
      <c r="G339" s="136">
        <f t="shared" si="45"/>
        <v>10000</v>
      </c>
      <c r="H339" s="156"/>
      <c r="I339" s="136">
        <f t="shared" si="45"/>
        <v>10000</v>
      </c>
      <c r="J339" s="156"/>
    </row>
    <row r="340" spans="1:10" ht="38.25">
      <c r="A340" s="6" t="s">
        <v>86</v>
      </c>
      <c r="B340" s="12">
        <v>650</v>
      </c>
      <c r="C340" s="12">
        <v>12</v>
      </c>
      <c r="D340" s="38" t="s">
        <v>56</v>
      </c>
      <c r="E340" s="12" t="s">
        <v>312</v>
      </c>
      <c r="F340" s="12">
        <v>244</v>
      </c>
      <c r="G340" s="136">
        <v>10000</v>
      </c>
      <c r="H340" s="148"/>
      <c r="I340" s="136">
        <v>10000</v>
      </c>
      <c r="J340" s="148"/>
    </row>
    <row r="341" spans="1:10">
      <c r="A341" s="18" t="s">
        <v>52</v>
      </c>
      <c r="B341" s="18"/>
      <c r="C341" s="18"/>
      <c r="D341" s="18"/>
      <c r="E341" s="18"/>
      <c r="F341" s="18"/>
      <c r="G341" s="144">
        <f>G13+G84+G98+G139+G188+G248+G272+G306+G315+G334</f>
        <v>57996684.759999998</v>
      </c>
      <c r="H341" s="144">
        <f>H84+H98</f>
        <v>497760</v>
      </c>
      <c r="I341" s="144">
        <f>I13+I84+I98+I139+I188+I248+I272+I306+I315+I334</f>
        <v>52854149.079999998</v>
      </c>
      <c r="J341" s="144">
        <f>J84+J98</f>
        <v>511060</v>
      </c>
    </row>
  </sheetData>
  <mergeCells count="10">
    <mergeCell ref="I10:J10"/>
    <mergeCell ref="F1:J1"/>
    <mergeCell ref="E2:J2"/>
    <mergeCell ref="E3:J3"/>
    <mergeCell ref="E4:J4"/>
    <mergeCell ref="F5:J5"/>
    <mergeCell ref="A6:J6"/>
    <mergeCell ref="A7:J7"/>
    <mergeCell ref="A8:J8"/>
    <mergeCell ref="A9:J9"/>
  </mergeCells>
  <phoneticPr fontId="23" type="noConversion"/>
  <pageMargins left="1.1023622047244095" right="0" top="0.94488188976377963" bottom="0.74803149606299213" header="0" footer="0"/>
  <pageSetup paperSize="9" scale="70" fitToHeight="15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tabSelected="1" workbookViewId="0">
      <selection activeCell="B5" sqref="B5:C5"/>
    </sheetView>
  </sheetViews>
  <sheetFormatPr defaultRowHeight="12.75"/>
  <cols>
    <col min="1" max="1" width="57.42578125" customWidth="1"/>
    <col min="2" max="2" width="22.140625" customWidth="1"/>
    <col min="3" max="3" width="15" customWidth="1"/>
  </cols>
  <sheetData>
    <row r="1" spans="1:4" ht="15.75">
      <c r="A1" s="198" t="s">
        <v>519</v>
      </c>
      <c r="B1" s="198"/>
      <c r="C1" s="198"/>
    </row>
    <row r="2" spans="1:4">
      <c r="A2" s="192" t="s">
        <v>90</v>
      </c>
      <c r="B2" s="192"/>
      <c r="C2" s="192"/>
      <c r="D2" s="52"/>
    </row>
    <row r="3" spans="1:4">
      <c r="A3" s="192" t="s">
        <v>62</v>
      </c>
      <c r="B3" s="192"/>
      <c r="C3" s="192"/>
    </row>
    <row r="4" spans="1:4">
      <c r="A4" s="192" t="s">
        <v>1</v>
      </c>
      <c r="B4" s="192"/>
      <c r="C4" s="192"/>
    </row>
    <row r="5" spans="1:4">
      <c r="A5" s="52"/>
      <c r="B5" s="192" t="s">
        <v>556</v>
      </c>
      <c r="C5" s="192"/>
    </row>
    <row r="6" spans="1:4">
      <c r="A6" s="128"/>
      <c r="B6" s="128"/>
    </row>
    <row r="7" spans="1:4" ht="54.75" customHeight="1">
      <c r="A7" s="199" t="s">
        <v>366</v>
      </c>
      <c r="B7" s="199"/>
      <c r="C7" s="199"/>
    </row>
    <row r="8" spans="1:4" ht="17.25" customHeight="1">
      <c r="A8" s="199"/>
      <c r="B8" s="199"/>
      <c r="C8" s="199"/>
    </row>
    <row r="9" spans="1:4" ht="15.75">
      <c r="A9" s="129"/>
      <c r="B9" s="129"/>
    </row>
    <row r="10" spans="1:4" ht="48">
      <c r="A10" s="124" t="s">
        <v>103</v>
      </c>
      <c r="B10" s="125" t="s">
        <v>104</v>
      </c>
      <c r="C10" s="125" t="s">
        <v>388</v>
      </c>
    </row>
    <row r="11" spans="1:4">
      <c r="A11" s="168" t="s">
        <v>411</v>
      </c>
      <c r="B11" s="167" t="s">
        <v>410</v>
      </c>
      <c r="C11" s="169">
        <f>C12+C13</f>
        <v>4884198.599999994</v>
      </c>
    </row>
    <row r="12" spans="1:4" ht="27" customHeight="1">
      <c r="A12" s="122" t="s">
        <v>252</v>
      </c>
      <c r="B12" s="123" t="s">
        <v>254</v>
      </c>
      <c r="C12" s="131">
        <f>-'Пр.1 (дох 18)'!C79</f>
        <v>-75035942.409999996</v>
      </c>
    </row>
    <row r="13" spans="1:4" ht="27" customHeight="1">
      <c r="A13" s="112" t="s">
        <v>253</v>
      </c>
      <c r="B13" s="48" t="s">
        <v>255</v>
      </c>
      <c r="C13" s="132">
        <f>'Пр.11 (вед18)'!G397</f>
        <v>79920141.00999999</v>
      </c>
    </row>
    <row r="14" spans="1:4" ht="27" customHeight="1">
      <c r="A14" s="112" t="s">
        <v>65</v>
      </c>
      <c r="B14" s="80"/>
      <c r="C14" s="132">
        <f>C12+C13</f>
        <v>4884198.599999994</v>
      </c>
    </row>
    <row r="17" spans="3:3">
      <c r="C17" s="189"/>
    </row>
  </sheetData>
  <mergeCells count="7">
    <mergeCell ref="A7:C7"/>
    <mergeCell ref="A8:C8"/>
    <mergeCell ref="A1:C1"/>
    <mergeCell ref="A2:C2"/>
    <mergeCell ref="A3:C3"/>
    <mergeCell ref="A4:C4"/>
    <mergeCell ref="B5:C5"/>
  </mergeCells>
  <phoneticPr fontId="9" type="noConversion"/>
  <pageMargins left="1.1417322834645669" right="0.35433070866141736" top="0.98425196850393704" bottom="0.98425196850393704" header="0.51181102362204722" footer="0.51181102362204722"/>
  <pageSetup paperSize="9" scale="93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workbookViewId="0">
      <selection activeCell="D12" sqref="D12"/>
    </sheetView>
  </sheetViews>
  <sheetFormatPr defaultRowHeight="12.75"/>
  <cols>
    <col min="1" max="1" width="57.42578125" customWidth="1"/>
    <col min="2" max="2" width="22.140625" customWidth="1"/>
    <col min="3" max="4" width="10.28515625" customWidth="1"/>
  </cols>
  <sheetData>
    <row r="1" spans="1:4" ht="15.75">
      <c r="B1" s="198" t="s">
        <v>263</v>
      </c>
      <c r="C1" s="198"/>
      <c r="D1" s="198"/>
    </row>
    <row r="2" spans="1:4">
      <c r="B2" s="192" t="s">
        <v>90</v>
      </c>
      <c r="C2" s="192"/>
      <c r="D2" s="192"/>
    </row>
    <row r="3" spans="1:4">
      <c r="B3" s="192" t="s">
        <v>62</v>
      </c>
      <c r="C3" s="192"/>
      <c r="D3" s="192"/>
    </row>
    <row r="4" spans="1:4">
      <c r="B4" s="192" t="s">
        <v>1</v>
      </c>
      <c r="C4" s="192"/>
      <c r="D4" s="192"/>
    </row>
    <row r="5" spans="1:4">
      <c r="A5" s="52"/>
      <c r="B5" s="192" t="s">
        <v>511</v>
      </c>
      <c r="C5" s="192"/>
      <c r="D5" s="192"/>
    </row>
    <row r="6" spans="1:4">
      <c r="A6" s="3"/>
      <c r="B6" s="3"/>
    </row>
    <row r="7" spans="1:4" ht="54.75" customHeight="1">
      <c r="A7" s="199" t="s">
        <v>328</v>
      </c>
      <c r="B7" s="199"/>
      <c r="C7" s="199"/>
    </row>
    <row r="8" spans="1:4" ht="17.25" customHeight="1">
      <c r="A8" s="199" t="s">
        <v>364</v>
      </c>
      <c r="B8" s="199"/>
      <c r="C8" s="199"/>
    </row>
    <row r="9" spans="1:4" ht="15.75">
      <c r="A9" s="5"/>
      <c r="B9" s="5"/>
      <c r="C9" s="203" t="s">
        <v>391</v>
      </c>
      <c r="D9" s="204"/>
    </row>
    <row r="10" spans="1:4" ht="48">
      <c r="A10" s="124" t="s">
        <v>103</v>
      </c>
      <c r="B10" s="125" t="s">
        <v>104</v>
      </c>
      <c r="C10" s="125" t="s">
        <v>329</v>
      </c>
      <c r="D10" s="125" t="s">
        <v>367</v>
      </c>
    </row>
    <row r="11" spans="1:4">
      <c r="A11" s="168" t="s">
        <v>411</v>
      </c>
      <c r="B11" s="167" t="s">
        <v>410</v>
      </c>
      <c r="C11" s="169">
        <f>C12+C13</f>
        <v>0</v>
      </c>
      <c r="D11" s="169">
        <f>D12+D13</f>
        <v>0</v>
      </c>
    </row>
    <row r="12" spans="1:4" ht="27" customHeight="1">
      <c r="A12" s="122" t="s">
        <v>252</v>
      </c>
      <c r="B12" s="123" t="s">
        <v>254</v>
      </c>
      <c r="C12" s="186">
        <f>-'Пр.2 (дох 19-20)'!C73</f>
        <v>-57996684.759999998</v>
      </c>
      <c r="D12" s="186">
        <f>-'Пр.2 (дох 19-20)'!D73</f>
        <v>-52854149.079999998</v>
      </c>
    </row>
    <row r="13" spans="1:4" ht="27" customHeight="1">
      <c r="A13" s="112" t="s">
        <v>253</v>
      </c>
      <c r="B13" s="48" t="s">
        <v>255</v>
      </c>
      <c r="C13" s="104">
        <f>'Пр.12 (вед19-20)'!G341</f>
        <v>57996684.759999998</v>
      </c>
      <c r="D13" s="104">
        <f>'Пр.12 (вед19-20)'!I341</f>
        <v>52854149.079999998</v>
      </c>
    </row>
    <row r="14" spans="1:4" ht="27" customHeight="1">
      <c r="A14" s="112" t="s">
        <v>65</v>
      </c>
      <c r="B14" s="80"/>
      <c r="C14" s="104">
        <f>C12+C13</f>
        <v>0</v>
      </c>
      <c r="D14" s="105">
        <f>D12+D13</f>
        <v>0</v>
      </c>
    </row>
  </sheetData>
  <mergeCells count="8">
    <mergeCell ref="C9:D9"/>
    <mergeCell ref="B1:D1"/>
    <mergeCell ref="B2:D2"/>
    <mergeCell ref="B3:D3"/>
    <mergeCell ref="B4:D4"/>
    <mergeCell ref="A7:C7"/>
    <mergeCell ref="A8:C8"/>
    <mergeCell ref="B5:D5"/>
  </mergeCells>
  <phoneticPr fontId="23" type="noConversion"/>
  <pageMargins left="0.70866141732283472" right="0.19685039370078741" top="1.1417322834645669" bottom="0.74803149606299213" header="0" footer="0"/>
  <pageSetup paperSize="9" scale="9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Пр.1 (дох 18)</vt:lpstr>
      <vt:lpstr>Пр.2 (дох 19-20)</vt:lpstr>
      <vt:lpstr>Пр.5 (18) </vt:lpstr>
      <vt:lpstr>Пр.6 (19-20)</vt:lpstr>
      <vt:lpstr>Пр.7(18)</vt:lpstr>
      <vt:lpstr>Пр.8 (19-20)</vt:lpstr>
      <vt:lpstr>Пр.9 (функ 18)</vt:lpstr>
      <vt:lpstr>Пр.10 (функ19-20)</vt:lpstr>
      <vt:lpstr>Пр.11 (вед18)</vt:lpstr>
      <vt:lpstr>Пр.12 (вед19-20)</vt:lpstr>
      <vt:lpstr>Пр.13 (ист18)</vt:lpstr>
      <vt:lpstr>Пр.14 (ист19-20)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Doronina</cp:lastModifiedBy>
  <cp:lastPrinted>2018-11-15T04:03:50Z</cp:lastPrinted>
  <dcterms:created xsi:type="dcterms:W3CDTF">1996-10-08T23:32:33Z</dcterms:created>
  <dcterms:modified xsi:type="dcterms:W3CDTF">2018-11-15T04:04:52Z</dcterms:modified>
</cp:coreProperties>
</file>